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80" windowWidth="19155" windowHeight="7305"/>
  </bookViews>
  <sheets>
    <sheet name="Contents" sheetId="4" r:id="rId1"/>
    <sheet name="Figure 9_Template" sheetId="1" r:id="rId2"/>
    <sheet name="Figure 10_Template" sheetId="3" r:id="rId3"/>
    <sheet name="Figure 11_Template" sheetId="2" r:id="rId4"/>
  </sheets>
  <externalReferences>
    <externalReference r:id="rId5"/>
    <externalReference r:id="rId6"/>
  </externalReferences>
  <definedNames>
    <definedName name="Config_Corr">[1]Results_Y1!$G$35</definedName>
    <definedName name="Config_Corrdelta">[1]Results_Y1!$G$36</definedName>
    <definedName name="Config_LGD_Y1">[1]Results_Y1!$G$32</definedName>
    <definedName name="Config_LGD_Y2">[1]Results_Y2!$G$32</definedName>
    <definedName name="Config_LGD_Y3">[1]Results_Y3!$G$32</definedName>
    <definedName name="Config_LGD_Y4">[1]Results_Y4!$G$32</definedName>
    <definedName name="Config_LGD_Y5">[1]Results_Y5!$G$32</definedName>
    <definedName name="Config_PD_Y1">[1]Results_Y1!$G$30</definedName>
    <definedName name="Config_PD_Y2">[1]Results_Y2!$G$30</definedName>
    <definedName name="Config_PD_Y3">[1]Results_Y3!$G$30</definedName>
    <definedName name="Config_PD_Y4">[1]Results_Y4!$G$30</definedName>
    <definedName name="Config_PD_Y5">[1]Results_Y5!$G$30</definedName>
    <definedName name="Config_PDdelta_Y1">[1]Results_Y1!$G$31</definedName>
    <definedName name="Config_PDdelta_Y2">[1]Results_Y2!$G$31</definedName>
    <definedName name="Config_PDdelta_Y3">[1]Results_Y3!$G$31</definedName>
    <definedName name="Config_PDdelta_Y4">[1]Results_Y4!$G$31</definedName>
    <definedName name="Config_PDdelta_Y5">[1]Results_Y5!$G$31</definedName>
    <definedName name="Config_Scenario_Y1">[1]Results_Y1!$G$18</definedName>
    <definedName name="Config_Scenario_Y2">[1]Results_Y2!$G$18</definedName>
    <definedName name="Config_Scenario_Y3">[1]Results_Y3!$G$18</definedName>
    <definedName name="Config_Scenario_Y4">[1]Results_Y4!$G$18</definedName>
    <definedName name="Config_Scenario_Y5">[1]Results_Y5!$G$18</definedName>
    <definedName name="Config_Sector">[1]Results_Y1!$F$29</definedName>
    <definedName name="Dropdown_Boolean">[1]Variables!$C$22:$D$22</definedName>
    <definedName name="Hurdle_CR_Y1">[1]Results_Y1!$G$77</definedName>
    <definedName name="Hurdle_CR_Y2">[1]Results_Y2!$G$77</definedName>
    <definedName name="Hurdle_CR_Y3">[1]Results_Y3!$G$77</definedName>
    <definedName name="Hurdle_CR_Y4">[1]Results_Y4!$G$77</definedName>
    <definedName name="Hurdle_CR_Y5">[1]Results_Y5!$G$77</definedName>
    <definedName name="Hurdle_CT1R_Y1">[1]Results_Y1!$G$79</definedName>
    <definedName name="Hurdle_CT1R_Y2">[1]Results_Y2!$G$79</definedName>
    <definedName name="Hurdle_CT1R_Y3">[1]Results_Y3!$G$79</definedName>
    <definedName name="Hurdle_CT1R_Y4">[1]Results_Y4!$G$79</definedName>
    <definedName name="Hurdle_CT1R_Y5">[1]Results_Y5!$G$79</definedName>
    <definedName name="Hurdle_T1R_Y1">[1]Results_Y1!$G$78</definedName>
    <definedName name="Hurdle_T1R_Y2">[1]Results_Y2!$G$78</definedName>
    <definedName name="Hurdle_T1R_Y3">[1]Results_Y3!$G$78</definedName>
    <definedName name="Hurdle_T1R_Y4">[1]Results_Y4!$G$78</definedName>
    <definedName name="Hurdle_T1R_Y5">[1]Results_Y5!$G$78</definedName>
    <definedName name="NumberOfBanks">[1]Setup!$C$21</definedName>
    <definedName name="RWA_Constant">[1]Parameter!$D$101</definedName>
    <definedName name="RWA_Intercept">[1]Parameter!$D$100</definedName>
    <definedName name="RWA_InterceptSquared">[1]Parameter!$D$99</definedName>
  </definedNames>
  <calcPr calcId="125725"/>
  <customWorkbookViews>
    <customWorkbookView name="Andy Jobst - Personal View" guid="{5F3067FC-EA90-464F-A007-6F7D291D592E}" mergeInterval="0" personalView="1" maximized="1" windowWidth="1253" windowHeight="471" activeSheetId="1"/>
  </customWorkbookViews>
</workbook>
</file>

<file path=xl/calcChain.xml><?xml version="1.0" encoding="utf-8"?>
<calcChain xmlns="http://schemas.openxmlformats.org/spreadsheetml/2006/main">
  <c r="J57" i="3"/>
  <c r="K57"/>
  <c r="L57"/>
  <c r="M57"/>
  <c r="J58"/>
  <c r="K58"/>
  <c r="L58"/>
  <c r="M58"/>
  <c r="J59"/>
  <c r="K59"/>
  <c r="L59"/>
  <c r="M59"/>
  <c r="J60"/>
  <c r="K60"/>
  <c r="L60"/>
  <c r="M60"/>
  <c r="J57" i="1"/>
  <c r="K57"/>
  <c r="L57"/>
  <c r="M57"/>
  <c r="J58"/>
  <c r="K58"/>
  <c r="L58"/>
  <c r="M58"/>
  <c r="J59"/>
  <c r="K59"/>
  <c r="L59"/>
  <c r="M59"/>
  <c r="J60"/>
  <c r="K60"/>
  <c r="L60"/>
  <c r="M60"/>
  <c r="M62" i="3" l="1"/>
  <c r="L62"/>
  <c r="K62"/>
  <c r="J62"/>
  <c r="I62"/>
  <c r="M61"/>
  <c r="L61"/>
  <c r="K61"/>
  <c r="J61"/>
  <c r="I61"/>
  <c r="I60"/>
  <c r="I59"/>
  <c r="I58"/>
  <c r="I57"/>
  <c r="M56"/>
  <c r="L56"/>
  <c r="K56"/>
  <c r="J56"/>
  <c r="I56"/>
  <c r="M55"/>
  <c r="L55"/>
  <c r="K55"/>
  <c r="J55"/>
  <c r="I55"/>
  <c r="M54"/>
  <c r="L54"/>
  <c r="K54"/>
  <c r="J54"/>
  <c r="I54"/>
  <c r="M43"/>
  <c r="K43"/>
  <c r="I43"/>
  <c r="L42"/>
  <c r="J42"/>
  <c r="M41"/>
  <c r="K41"/>
  <c r="I41"/>
  <c r="M31"/>
  <c r="L31"/>
  <c r="L43" s="1"/>
  <c r="K31"/>
  <c r="J31"/>
  <c r="J43" s="1"/>
  <c r="I31"/>
  <c r="M30"/>
  <c r="M42" s="1"/>
  <c r="L30"/>
  <c r="K30"/>
  <c r="K42" s="1"/>
  <c r="J30"/>
  <c r="I30"/>
  <c r="I42" s="1"/>
  <c r="M29"/>
  <c r="L29"/>
  <c r="L41" s="1"/>
  <c r="K29"/>
  <c r="J29"/>
  <c r="J41" s="1"/>
  <c r="I29"/>
  <c r="J61" i="1" l="1"/>
  <c r="K61"/>
  <c r="L61"/>
  <c r="M61"/>
  <c r="I59"/>
  <c r="I60"/>
  <c r="J29" l="1"/>
  <c r="K29"/>
  <c r="L29"/>
  <c r="M29"/>
  <c r="J30"/>
  <c r="K30"/>
  <c r="L30"/>
  <c r="M30"/>
  <c r="J31"/>
  <c r="K31"/>
  <c r="L31"/>
  <c r="M31"/>
  <c r="I30"/>
  <c r="I42" s="1"/>
  <c r="I31"/>
  <c r="I43" s="1"/>
  <c r="I29"/>
  <c r="I41" s="1"/>
  <c r="M62" l="1"/>
  <c r="L62"/>
  <c r="K62"/>
  <c r="J62"/>
  <c r="I62"/>
  <c r="I61"/>
  <c r="I58"/>
  <c r="I57"/>
  <c r="M56"/>
  <c r="L56"/>
  <c r="K56"/>
  <c r="J56"/>
  <c r="I56"/>
  <c r="M55"/>
  <c r="L55"/>
  <c r="K55"/>
  <c r="J55"/>
  <c r="I55"/>
  <c r="M54"/>
  <c r="L54"/>
  <c r="K54"/>
  <c r="J54"/>
  <c r="I54"/>
  <c r="M43"/>
  <c r="L43"/>
  <c r="K43"/>
  <c r="J43"/>
  <c r="M42"/>
  <c r="L42"/>
  <c r="K42"/>
  <c r="J42"/>
  <c r="M41"/>
  <c r="L41"/>
  <c r="K41"/>
  <c r="J41"/>
</calcChain>
</file>

<file path=xl/sharedStrings.xml><?xml version="1.0" encoding="utf-8"?>
<sst xmlns="http://schemas.openxmlformats.org/spreadsheetml/2006/main" count="309" uniqueCount="101">
  <si>
    <t>Total Capital</t>
  </si>
  <si>
    <t>Tier 1</t>
  </si>
  <si>
    <t>Risk Drivers</t>
  </si>
  <si>
    <t>Leverage (capital/assets)</t>
  </si>
  <si>
    <t>Hurdle Rate Total Capital</t>
  </si>
  <si>
    <t>Hurdle Rate Tier 1 Capital</t>
  </si>
  <si>
    <t xml:space="preserve">Percentile </t>
  </si>
  <si>
    <t>Background</t>
  </si>
  <si>
    <t>Net profit (before losses)</t>
  </si>
  <si>
    <t>Credit losses</t>
  </si>
  <si>
    <r>
      <t>Change in risk-weighted assets (RWAs),</t>
    </r>
    <r>
      <rPr>
        <i/>
        <sz val="10"/>
        <color theme="1"/>
        <rFont val="Arial"/>
        <family val="2"/>
      </rPr>
      <t xml:space="preserve"> In percent</t>
    </r>
  </si>
  <si>
    <t>Double Dip (mild)</t>
  </si>
  <si>
    <t>Double Dip (severe)</t>
  </si>
  <si>
    <t>Slow Growth</t>
  </si>
  <si>
    <t>Baseline</t>
  </si>
  <si>
    <t>Percentage of profits retained</t>
  </si>
  <si>
    <t>By ratio</t>
  </si>
  <si>
    <t>Count</t>
  </si>
  <si>
    <t>Regulatory Minimum</t>
  </si>
  <si>
    <t>-1 ppt</t>
  </si>
  <si>
    <t>-2 ppts</t>
  </si>
  <si>
    <t>&gt; -3 ppts</t>
  </si>
  <si>
    <t>1 ppt</t>
  </si>
  <si>
    <t>2 ppts</t>
  </si>
  <si>
    <t>3 ppts</t>
  </si>
  <si>
    <t>Macro scenario [select]</t>
  </si>
  <si>
    <t>Hurdle Rate Assumption</t>
  </si>
  <si>
    <t>Losses from sovereign debt holding - trading book &amp; AfS</t>
  </si>
  <si>
    <t>Losses from financial sector debt holding - trading book &amp; AfS</t>
  </si>
  <si>
    <t>Losses from sovereign debt holding - held-to-maturity</t>
  </si>
  <si>
    <t>Losses from financial sector debt holding - held-to-maturity</t>
  </si>
  <si>
    <t>Losses from FX shock</t>
  </si>
  <si>
    <t>Failed stress test? (1 = yes, 0 = no)</t>
  </si>
  <si>
    <t>Total capital</t>
  </si>
  <si>
    <t>Tier 1 capital</t>
  </si>
  <si>
    <t>Distribution of Tier 1 Capital</t>
  </si>
  <si>
    <t>Distribution of Total Capital</t>
  </si>
  <si>
    <t>Main Results</t>
  </si>
  <si>
    <t>not publicly reported</t>
  </si>
  <si>
    <t>reported as sample average for all firms</t>
  </si>
  <si>
    <t>[Bank Name]</t>
  </si>
  <si>
    <t>Credit risk</t>
  </si>
  <si>
    <t>Asset correlation (average)</t>
  </si>
  <si>
    <t>LGD (average)</t>
  </si>
  <si>
    <t>PD/NPL ratio (average)</t>
  </si>
  <si>
    <t>Credit growth</t>
  </si>
  <si>
    <r>
      <rPr>
        <i/>
        <sz val="10"/>
        <rFont val="Arial"/>
        <family val="2"/>
      </rPr>
      <t>thereof (if applicable):</t>
    </r>
    <r>
      <rPr>
        <sz val="10"/>
        <rFont val="Arial"/>
        <family val="2"/>
      </rPr>
      <t xml:space="preserve"> counterparty credit risk (CCR)</t>
    </r>
  </si>
  <si>
    <r>
      <rPr>
        <i/>
        <sz val="10"/>
        <rFont val="Arial"/>
        <family val="2"/>
      </rPr>
      <t xml:space="preserve">thereof (if applicable): </t>
    </r>
    <r>
      <rPr>
        <sz val="10"/>
        <rFont val="Arial"/>
        <family val="2"/>
      </rPr>
      <t>securitization in banking book (Sec BB)</t>
    </r>
  </si>
  <si>
    <r>
      <rPr>
        <i/>
        <sz val="10"/>
        <rFont val="Arial"/>
        <family val="2"/>
      </rPr>
      <t>thereof (if applicable):</t>
    </r>
    <r>
      <rPr>
        <sz val="10"/>
        <rFont val="Arial"/>
        <family val="2"/>
      </rPr>
      <t xml:space="preserve"> stressed Value-at-Risk (sVaR)</t>
    </r>
  </si>
  <si>
    <r>
      <rPr>
        <i/>
        <sz val="10"/>
        <rFont val="Arial"/>
        <family val="2"/>
      </rPr>
      <t xml:space="preserve">thereof (if applicable): </t>
    </r>
    <r>
      <rPr>
        <sz val="10"/>
        <rFont val="Arial"/>
        <family val="2"/>
      </rPr>
      <t>equity standard measurement method (SMM)</t>
    </r>
  </si>
  <si>
    <t>Phase-out of non-Tier 1 and Tier 2 capital</t>
  </si>
  <si>
    <t>Phase-in of deductions from core Tier 1 capital</t>
  </si>
  <si>
    <t>Common Equity Tier 1</t>
  </si>
  <si>
    <t>Overall trading/valuation losses</t>
  </si>
  <si>
    <t>Asset risk-weightings</t>
  </si>
  <si>
    <t xml:space="preserve">Change of credit risk RWAs </t>
  </si>
  <si>
    <t>Change of market risk RWAs</t>
  </si>
  <si>
    <t>Change of operational risk RWAs</t>
  </si>
  <si>
    <r>
      <rPr>
        <i/>
        <sz val="10"/>
        <rFont val="Arial"/>
        <family val="2"/>
      </rPr>
      <t>thereof (if applicable):</t>
    </r>
    <r>
      <rPr>
        <sz val="10"/>
        <rFont val="Arial"/>
        <family val="2"/>
      </rPr>
      <t xml:space="preserve"> incremental risk charge and securitization in trading book</t>
    </r>
  </si>
  <si>
    <t>Y1
(2011)</t>
  </si>
  <si>
    <t>Y2
(2012)</t>
  </si>
  <si>
    <t>Y3
(2013)</t>
  </si>
  <si>
    <t>Y4
(2014)</t>
  </si>
  <si>
    <t>Y5
(2015)</t>
  </si>
  <si>
    <r>
      <t xml:space="preserve">Capital needs to recapitalize bank (relative to total assets)
</t>
    </r>
    <r>
      <rPr>
        <i/>
        <sz val="10"/>
        <color theme="1"/>
        <rFont val="Arial"/>
        <family val="2"/>
      </rPr>
      <t>In percent</t>
    </r>
  </si>
  <si>
    <r>
      <t xml:space="preserve">Capital needs to recapitalize bank
</t>
    </r>
    <r>
      <rPr>
        <i/>
        <sz val="10"/>
        <color theme="1"/>
        <rFont val="Arial"/>
        <family val="2"/>
      </rPr>
      <t>In GBP millions</t>
    </r>
  </si>
  <si>
    <t>Hurdle Rate Common Equity Tier 1</t>
  </si>
  <si>
    <t>Risk-weighted assets (RWAs)</t>
  </si>
  <si>
    <r>
      <t xml:space="preserve">Total capital adequacy ratio </t>
    </r>
    <r>
      <rPr>
        <i/>
        <sz val="10"/>
        <rFont val="Arial"/>
        <family val="2"/>
      </rPr>
      <t>(In percent)</t>
    </r>
  </si>
  <si>
    <r>
      <t>Tier 1 capital ratio</t>
    </r>
    <r>
      <rPr>
        <i/>
        <sz val="10"/>
        <rFont val="Arial"/>
        <family val="2"/>
      </rPr>
      <t xml:space="preserve"> (In percent)</t>
    </r>
  </si>
  <si>
    <r>
      <t xml:space="preserve">Common equity Tier 1 ratio </t>
    </r>
    <r>
      <rPr>
        <i/>
        <sz val="10"/>
        <color indexed="8"/>
        <rFont val="Arial"/>
        <family val="2"/>
      </rPr>
      <t>(In percent)</t>
    </r>
  </si>
  <si>
    <t>Common equity Tier 1 capital</t>
  </si>
  <si>
    <r>
      <t xml:space="preserve">Return on total regulatory capital </t>
    </r>
    <r>
      <rPr>
        <i/>
        <sz val="10"/>
        <color indexed="8"/>
        <rFont val="Arial"/>
        <family val="2"/>
      </rPr>
      <t>(In percent)</t>
    </r>
  </si>
  <si>
    <r>
      <t>Dividend yield (dividend paid/equity)</t>
    </r>
    <r>
      <rPr>
        <i/>
        <sz val="10"/>
        <color indexed="8"/>
        <rFont val="Arial"/>
        <family val="2"/>
      </rPr>
      <t xml:space="preserve"> (In percent)</t>
    </r>
  </si>
  <si>
    <r>
      <t xml:space="preserve">Stress test parameters
</t>
    </r>
    <r>
      <rPr>
        <i/>
        <sz val="10"/>
        <rFont val="Arial"/>
        <family val="2"/>
      </rPr>
      <t>(In percent)</t>
    </r>
  </si>
  <si>
    <r>
      <t xml:space="preserve">Risk Drivers
</t>
    </r>
    <r>
      <rPr>
        <i/>
        <sz val="10"/>
        <rFont val="Arial"/>
        <family val="2"/>
      </rPr>
      <t>(In percent of RWAs)</t>
    </r>
  </si>
  <si>
    <r>
      <t xml:space="preserve">Sensitivity Check II:
</t>
    </r>
    <r>
      <rPr>
        <sz val="10"/>
        <rFont val="Arial"/>
        <family val="2"/>
      </rPr>
      <t xml:space="preserve">like "Main Results" </t>
    </r>
    <r>
      <rPr>
        <u/>
        <sz val="10"/>
        <rFont val="Arial"/>
        <family val="2"/>
      </rPr>
      <t>but</t>
    </r>
    <r>
      <rPr>
        <sz val="10"/>
        <rFont val="Arial"/>
        <family val="2"/>
      </rPr>
      <t xml:space="preserve"> with capital buffer </t>
    </r>
    <r>
      <rPr>
        <i/>
        <sz val="10"/>
        <rFont val="Arial"/>
        <family val="2"/>
      </rPr>
      <t>(see higher hurdle rates below)</t>
    </r>
  </si>
  <si>
    <r>
      <t xml:space="preserve">Sensitivity Check I:
</t>
    </r>
    <r>
      <rPr>
        <sz val="10"/>
        <rFont val="Arial"/>
        <family val="2"/>
      </rPr>
      <t xml:space="preserve">like "Main Results" </t>
    </r>
    <r>
      <rPr>
        <u/>
        <sz val="10"/>
        <rFont val="Arial"/>
        <family val="2"/>
      </rPr>
      <t>but</t>
    </r>
    <r>
      <rPr>
        <sz val="10"/>
        <rFont val="Arial"/>
        <family val="2"/>
      </rPr>
      <t xml:space="preserve"> without Basel III capital phase-in/phase-out and capital grandfathering</t>
    </r>
  </si>
  <si>
    <t>input system-wide aggregation</t>
  </si>
  <si>
    <r>
      <t xml:space="preserve">Capital needs to recapitalize banks
</t>
    </r>
    <r>
      <rPr>
        <i/>
        <sz val="10"/>
        <color theme="1"/>
        <rFont val="Arial"/>
        <family val="2"/>
      </rPr>
      <t>In GBP millions</t>
    </r>
  </si>
  <si>
    <t>Risk-weighted assets (RWAs) of the sector</t>
  </si>
  <si>
    <r>
      <t xml:space="preserve">Risk Drivers
</t>
    </r>
    <r>
      <rPr>
        <i/>
        <sz val="10"/>
        <rFont val="Arial"/>
        <family val="2"/>
      </rPr>
      <t>(sum of all firms)</t>
    </r>
  </si>
  <si>
    <r>
      <t xml:space="preserve">Risk Drivers
</t>
    </r>
    <r>
      <rPr>
        <i/>
        <sz val="10"/>
        <rFont val="Arial"/>
        <family val="2"/>
      </rPr>
      <t>(In percent of sample RWAs)</t>
    </r>
  </si>
  <si>
    <t>Distribution of Common Equity Tier 1 Capital</t>
  </si>
  <si>
    <t>Pre-Stress
(end-2010)</t>
  </si>
  <si>
    <r>
      <rPr>
        <u/>
        <sz val="10"/>
        <rFont val="Arial"/>
        <family val="2"/>
      </rPr>
      <t>Note</t>
    </r>
    <r>
      <rPr>
        <sz val="10"/>
        <rFont val="Arial"/>
        <family val="2"/>
      </rPr>
      <t>: Results should be reported for hurdle rate assumptions without capital buffers (lines 10-12). Alternative stress test results should be based on hurdle rates that ignore the capital phase-in/phase-out provisions of Basel III (lines 14-22) or include a capital buffer (lines 26-34). These results, however, have no impact on other sections of the main stress test and severe merely as a basis for sensitivity analysis. All other results reported in the spreadsheet (from line 39 onwards) are based on the main results obtained from a stress testing set-up consistent with the Basel III treatment of capital but without capital buffers (lines 1-9).</t>
    </r>
  </si>
  <si>
    <t>Figure 9</t>
  </si>
  <si>
    <t>Bottom-up Bank Solvency Stress Test Output Template Provided to Banks</t>
  </si>
  <si>
    <t>Bottom-up Bank Solvency Stress Test Output Template Provided to Authorities</t>
  </si>
  <si>
    <t>Bottom-up Bank Solvency Stress Test Output Summary Template Provided to Authorities</t>
  </si>
  <si>
    <t>Figure 10</t>
  </si>
  <si>
    <t>Figure 11</t>
  </si>
  <si>
    <t>Figure 10_Template'</t>
  </si>
  <si>
    <t>Figure 9_Template'</t>
  </si>
  <si>
    <t>Figure 11_Template'</t>
  </si>
  <si>
    <t>Link</t>
  </si>
  <si>
    <t>Document</t>
  </si>
  <si>
    <t>Spreadsheet</t>
  </si>
  <si>
    <t xml:space="preserve">Source: </t>
  </si>
  <si>
    <t>Application to S-25 and Other G-20 Country FSAPs," IMF Working Paper (Washington: International Monetary Fund)</t>
  </si>
  <si>
    <t>Jobst, Andreas A., Li Lian Ong and Christian Schmieder, 2013, "A Framework for Macroprudential Bank Solvency Stress Testing: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</si>
</sst>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%"/>
    <numFmt numFmtId="165" formatCode="#,##0.0"/>
  </numFmts>
  <fonts count="16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10"/>
      <color theme="1"/>
      <name val="Arial"/>
      <family val="2"/>
    </font>
    <font>
      <u/>
      <sz val="10"/>
      <name val="Arial"/>
      <family val="2"/>
    </font>
    <font>
      <b/>
      <sz val="16"/>
      <name val="Arial"/>
      <family val="2"/>
    </font>
    <font>
      <i/>
      <sz val="10"/>
      <color indexed="8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A80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0" tint="-0.499984740745262"/>
      </top>
      <bottom style="dotted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dott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otted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dotted">
        <color theme="0" tint="-0.499984740745262"/>
      </bottom>
      <diagonal/>
    </border>
    <border>
      <left/>
      <right style="thin">
        <color indexed="64"/>
      </right>
      <top style="dotted">
        <color theme="0" tint="-0.499984740745262"/>
      </top>
      <bottom style="dotted">
        <color theme="0" tint="-0.49998474074526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0" fillId="0" borderId="0" xfId="0" applyBorder="1"/>
    <xf numFmtId="0" fontId="4" fillId="3" borderId="0" xfId="0" applyFont="1" applyFill="1" applyBorder="1"/>
    <xf numFmtId="0" fontId="5" fillId="3" borderId="9" xfId="0" applyFont="1" applyFill="1" applyBorder="1"/>
    <xf numFmtId="0" fontId="4" fillId="3" borderId="10" xfId="0" applyFont="1" applyFill="1" applyBorder="1"/>
    <xf numFmtId="0" fontId="0" fillId="0" borderId="0" xfId="0" applyFill="1"/>
    <xf numFmtId="0" fontId="4" fillId="3" borderId="12" xfId="0" applyFont="1" applyFill="1" applyBorder="1"/>
    <xf numFmtId="0" fontId="4" fillId="3" borderId="13" xfId="0" applyFont="1" applyFill="1" applyBorder="1"/>
    <xf numFmtId="0" fontId="4" fillId="3" borderId="8" xfId="0" applyFont="1" applyFill="1" applyBorder="1"/>
    <xf numFmtId="0" fontId="4" fillId="3" borderId="11" xfId="0" applyFont="1" applyFill="1" applyBorder="1"/>
    <xf numFmtId="0" fontId="4" fillId="3" borderId="6" xfId="0" applyFont="1" applyFill="1" applyBorder="1"/>
    <xf numFmtId="0" fontId="5" fillId="3" borderId="11" xfId="0" applyFont="1" applyFill="1" applyBorder="1"/>
    <xf numFmtId="0" fontId="5" fillId="3" borderId="6" xfId="0" applyFont="1" applyFill="1" applyBorder="1"/>
    <xf numFmtId="0" fontId="5" fillId="3" borderId="1" xfId="0" applyFont="1" applyFill="1" applyBorder="1"/>
    <xf numFmtId="0" fontId="4" fillId="3" borderId="4" xfId="0" applyFont="1" applyFill="1" applyBorder="1"/>
    <xf numFmtId="0" fontId="2" fillId="0" borderId="0" xfId="0" applyFont="1"/>
    <xf numFmtId="0" fontId="0" fillId="3" borderId="6" xfId="0" applyFill="1" applyBorder="1"/>
    <xf numFmtId="164" fontId="0" fillId="0" borderId="0" xfId="0" applyNumberFormat="1" applyBorder="1" applyAlignment="1">
      <alignment horizontal="center"/>
    </xf>
    <xf numFmtId="0" fontId="0" fillId="0" borderId="11" xfId="0" applyFill="1" applyBorder="1"/>
    <xf numFmtId="0" fontId="0" fillId="4" borderId="13" xfId="0" applyFill="1" applyBorder="1"/>
    <xf numFmtId="0" fontId="0" fillId="5" borderId="8" xfId="0" applyFill="1" applyBorder="1"/>
    <xf numFmtId="0" fontId="0" fillId="6" borderId="8" xfId="0" applyFill="1" applyBorder="1"/>
    <xf numFmtId="0" fontId="0" fillId="7" borderId="8" xfId="0" applyFill="1" applyBorder="1"/>
    <xf numFmtId="0" fontId="0" fillId="0" borderId="11" xfId="0" quotePrefix="1" applyFill="1" applyBorder="1"/>
    <xf numFmtId="0" fontId="0" fillId="0" borderId="1" xfId="0" quotePrefix="1" applyFill="1" applyBorder="1"/>
    <xf numFmtId="0" fontId="4" fillId="9" borderId="4" xfId="0" applyFont="1" applyFill="1" applyBorder="1"/>
    <xf numFmtId="0" fontId="1" fillId="11" borderId="5" xfId="0" applyFont="1" applyFill="1" applyBorder="1"/>
    <xf numFmtId="0" fontId="0" fillId="11" borderId="5" xfId="0" applyFill="1" applyBorder="1" applyAlignment="1">
      <alignment horizontal="center"/>
    </xf>
    <xf numFmtId="0" fontId="1" fillId="11" borderId="7" xfId="0" applyFont="1" applyFill="1" applyBorder="1"/>
    <xf numFmtId="0" fontId="0" fillId="11" borderId="7" xfId="0" applyFill="1" applyBorder="1" applyAlignment="1">
      <alignment horizontal="center"/>
    </xf>
    <xf numFmtId="0" fontId="1" fillId="11" borderId="15" xfId="0" applyFont="1" applyFill="1" applyBorder="1"/>
    <xf numFmtId="0" fontId="0" fillId="11" borderId="15" xfId="0" applyFill="1" applyBorder="1" applyAlignment="1">
      <alignment horizontal="center"/>
    </xf>
    <xf numFmtId="0" fontId="2" fillId="11" borderId="0" xfId="0" applyFont="1" applyFill="1"/>
    <xf numFmtId="0" fontId="0" fillId="11" borderId="0" xfId="0" applyFill="1"/>
    <xf numFmtId="0" fontId="0" fillId="11" borderId="0" xfId="0" applyFill="1" applyBorder="1" applyAlignment="1">
      <alignment horizontal="center" wrapText="1"/>
    </xf>
    <xf numFmtId="0" fontId="2" fillId="11" borderId="6" xfId="0" applyFont="1" applyFill="1" applyBorder="1"/>
    <xf numFmtId="0" fontId="0" fillId="11" borderId="0" xfId="0" applyFill="1" applyBorder="1"/>
    <xf numFmtId="0" fontId="0" fillId="11" borderId="8" xfId="0" applyFill="1" applyBorder="1"/>
    <xf numFmtId="3" fontId="4" fillId="11" borderId="8" xfId="0" applyNumberFormat="1" applyFont="1" applyFill="1" applyBorder="1" applyAlignment="1">
      <alignment horizontal="center"/>
    </xf>
    <xf numFmtId="0" fontId="4" fillId="11" borderId="0" xfId="0" applyFont="1" applyFill="1" applyBorder="1"/>
    <xf numFmtId="3" fontId="4" fillId="11" borderId="0" xfId="0" applyNumberFormat="1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  <xf numFmtId="3" fontId="4" fillId="11" borderId="4" xfId="0" applyNumberFormat="1" applyFont="1" applyFill="1" applyBorder="1" applyAlignment="1">
      <alignment horizontal="center"/>
    </xf>
    <xf numFmtId="0" fontId="5" fillId="8" borderId="11" xfId="0" applyFont="1" applyFill="1" applyBorder="1"/>
    <xf numFmtId="0" fontId="4" fillId="8" borderId="12" xfId="0" applyFont="1" applyFill="1" applyBorder="1"/>
    <xf numFmtId="0" fontId="5" fillId="8" borderId="1" xfId="0" applyFont="1" applyFill="1" applyBorder="1"/>
    <xf numFmtId="0" fontId="4" fillId="8" borderId="4" xfId="0" applyFont="1" applyFill="1" applyBorder="1"/>
    <xf numFmtId="164" fontId="5" fillId="11" borderId="5" xfId="0" applyNumberFormat="1" applyFont="1" applyFill="1" applyBorder="1" applyAlignment="1">
      <alignment horizontal="center"/>
    </xf>
    <xf numFmtId="164" fontId="5" fillId="11" borderId="3" xfId="0" applyNumberFormat="1" applyFont="1" applyFill="1" applyBorder="1" applyAlignment="1">
      <alignment horizontal="center"/>
    </xf>
    <xf numFmtId="164" fontId="5" fillId="11" borderId="16" xfId="0" applyNumberFormat="1" applyFont="1" applyFill="1" applyBorder="1" applyAlignment="1">
      <alignment horizontal="center"/>
    </xf>
    <xf numFmtId="0" fontId="5" fillId="2" borderId="11" xfId="0" applyFont="1" applyFill="1" applyBorder="1"/>
    <xf numFmtId="0" fontId="4" fillId="2" borderId="12" xfId="0" applyFont="1" applyFill="1" applyBorder="1"/>
    <xf numFmtId="0" fontId="5" fillId="2" borderId="1" xfId="0" applyFont="1" applyFill="1" applyBorder="1"/>
    <xf numFmtId="0" fontId="4" fillId="2" borderId="4" xfId="0" applyFont="1" applyFill="1" applyBorder="1"/>
    <xf numFmtId="0" fontId="0" fillId="2" borderId="11" xfId="0" applyFill="1" applyBorder="1"/>
    <xf numFmtId="0" fontId="4" fillId="2" borderId="13" xfId="0" applyFont="1" applyFill="1" applyBorder="1"/>
    <xf numFmtId="0" fontId="0" fillId="2" borderId="6" xfId="0" applyFill="1" applyBorder="1"/>
    <xf numFmtId="0" fontId="4" fillId="2" borderId="0" xfId="0" applyFont="1" applyFill="1" applyBorder="1"/>
    <xf numFmtId="0" fontId="4" fillId="2" borderId="8" xfId="0" applyFont="1" applyFill="1" applyBorder="1"/>
    <xf numFmtId="0" fontId="0" fillId="2" borderId="6" xfId="0" applyFill="1" applyBorder="1" applyAlignment="1">
      <alignment horizontal="left" indent="1"/>
    </xf>
    <xf numFmtId="0" fontId="4" fillId="2" borderId="9" xfId="0" applyFont="1" applyFill="1" applyBorder="1"/>
    <xf numFmtId="0" fontId="4" fillId="2" borderId="10" xfId="0" applyFont="1" applyFill="1" applyBorder="1"/>
    <xf numFmtId="0" fontId="4" fillId="2" borderId="14" xfId="0" applyFont="1" applyFill="1" applyBorder="1"/>
    <xf numFmtId="0" fontId="5" fillId="11" borderId="3" xfId="0" applyFont="1" applyFill="1" applyBorder="1" applyAlignment="1">
      <alignment horizontal="center" wrapText="1"/>
    </xf>
    <xf numFmtId="164" fontId="5" fillId="11" borderId="13" xfId="0" applyNumberFormat="1" applyFont="1" applyFill="1" applyBorder="1" applyAlignment="1">
      <alignment horizontal="center"/>
    </xf>
    <xf numFmtId="164" fontId="5" fillId="11" borderId="2" xfId="0" applyNumberFormat="1" applyFont="1" applyFill="1" applyBorder="1" applyAlignment="1">
      <alignment horizontal="center"/>
    </xf>
    <xf numFmtId="3" fontId="4" fillId="10" borderId="5" xfId="0" applyNumberFormat="1" applyFont="1" applyFill="1" applyBorder="1" applyAlignment="1">
      <alignment horizontal="center"/>
    </xf>
    <xf numFmtId="3" fontId="4" fillId="10" borderId="7" xfId="0" applyNumberFormat="1" applyFont="1" applyFill="1" applyBorder="1" applyAlignment="1">
      <alignment horizontal="center"/>
    </xf>
    <xf numFmtId="3" fontId="4" fillId="10" borderId="15" xfId="0" applyNumberFormat="1" applyFont="1" applyFill="1" applyBorder="1" applyAlignment="1">
      <alignment horizontal="center"/>
    </xf>
    <xf numFmtId="3" fontId="4" fillId="10" borderId="3" xfId="0" applyNumberFormat="1" applyFont="1" applyFill="1" applyBorder="1" applyAlignment="1">
      <alignment horizontal="center"/>
    </xf>
    <xf numFmtId="164" fontId="5" fillId="10" borderId="5" xfId="0" applyNumberFormat="1" applyFont="1" applyFill="1" applyBorder="1" applyAlignment="1">
      <alignment horizontal="center"/>
    </xf>
    <xf numFmtId="164" fontId="5" fillId="10" borderId="15" xfId="0" applyNumberFormat="1" applyFont="1" applyFill="1" applyBorder="1" applyAlignment="1">
      <alignment horizontal="center"/>
    </xf>
    <xf numFmtId="164" fontId="5" fillId="10" borderId="3" xfId="0" applyNumberFormat="1" applyFont="1" applyFill="1" applyBorder="1" applyAlignment="1">
      <alignment horizontal="center"/>
    </xf>
    <xf numFmtId="164" fontId="5" fillId="10" borderId="2" xfId="0" applyNumberFormat="1" applyFont="1" applyFill="1" applyBorder="1" applyAlignment="1">
      <alignment horizontal="center"/>
    </xf>
    <xf numFmtId="164" fontId="0" fillId="10" borderId="13" xfId="0" applyNumberFormat="1" applyFill="1" applyBorder="1" applyAlignment="1">
      <alignment horizontal="center"/>
    </xf>
    <xf numFmtId="164" fontId="0" fillId="10" borderId="5" xfId="0" applyNumberFormat="1" applyFill="1" applyBorder="1" applyAlignment="1">
      <alignment horizontal="center"/>
    </xf>
    <xf numFmtId="164" fontId="0" fillId="10" borderId="14" xfId="0" applyNumberFormat="1" applyFill="1" applyBorder="1" applyAlignment="1">
      <alignment horizontal="center"/>
    </xf>
    <xf numFmtId="164" fontId="0" fillId="10" borderId="15" xfId="0" applyNumberFormat="1" applyFill="1" applyBorder="1" applyAlignment="1">
      <alignment horizontal="center"/>
    </xf>
    <xf numFmtId="1" fontId="0" fillId="10" borderId="5" xfId="0" applyNumberFormat="1" applyFill="1" applyBorder="1" applyAlignment="1">
      <alignment horizontal="center"/>
    </xf>
    <xf numFmtId="1" fontId="0" fillId="10" borderId="15" xfId="0" applyNumberFormat="1" applyFill="1" applyBorder="1" applyAlignment="1">
      <alignment horizontal="center"/>
    </xf>
    <xf numFmtId="0" fontId="0" fillId="11" borderId="9" xfId="0" applyFill="1" applyBorder="1"/>
    <xf numFmtId="0" fontId="0" fillId="11" borderId="10" xfId="0" applyFill="1" applyBorder="1"/>
    <xf numFmtId="0" fontId="0" fillId="11" borderId="14" xfId="0" applyFill="1" applyBorder="1"/>
    <xf numFmtId="0" fontId="0" fillId="11" borderId="21" xfId="0" applyFill="1" applyBorder="1" applyAlignment="1">
      <alignment horizontal="center" wrapText="1"/>
    </xf>
    <xf numFmtId="0" fontId="5" fillId="3" borderId="1" xfId="0" applyFont="1" applyFill="1" applyBorder="1" applyAlignment="1">
      <alignment horizontal="left" indent="1"/>
    </xf>
    <xf numFmtId="0" fontId="4" fillId="3" borderId="2" xfId="0" applyFont="1" applyFill="1" applyBorder="1"/>
    <xf numFmtId="10" fontId="5" fillId="10" borderId="15" xfId="0" applyNumberFormat="1" applyFont="1" applyFill="1" applyBorder="1" applyAlignment="1">
      <alignment horizontal="center"/>
    </xf>
    <xf numFmtId="10" fontId="5" fillId="10" borderId="14" xfId="0" applyNumberFormat="1" applyFont="1" applyFill="1" applyBorder="1" applyAlignment="1">
      <alignment horizontal="center"/>
    </xf>
    <xf numFmtId="0" fontId="4" fillId="2" borderId="6" xfId="0" applyFont="1" applyFill="1" applyBorder="1"/>
    <xf numFmtId="0" fontId="2" fillId="9" borderId="1" xfId="0" applyFont="1" applyFill="1" applyBorder="1" applyAlignment="1">
      <alignment horizontal="center" vertical="center" wrapText="1"/>
    </xf>
    <xf numFmtId="3" fontId="4" fillId="9" borderId="4" xfId="0" applyNumberFormat="1" applyFont="1" applyFill="1" applyBorder="1" applyAlignment="1">
      <alignment horizontal="center"/>
    </xf>
    <xf numFmtId="3" fontId="4" fillId="9" borderId="2" xfId="0" applyNumberFormat="1" applyFont="1" applyFill="1" applyBorder="1" applyAlignment="1">
      <alignment horizontal="center"/>
    </xf>
    <xf numFmtId="164" fontId="5" fillId="11" borderId="1" xfId="0" applyNumberFormat="1" applyFont="1" applyFill="1" applyBorder="1" applyAlignment="1">
      <alignment horizontal="center"/>
    </xf>
    <xf numFmtId="164" fontId="5" fillId="11" borderId="4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 indent="1"/>
    </xf>
    <xf numFmtId="0" fontId="5" fillId="2" borderId="1" xfId="0" applyFont="1" applyFill="1" applyBorder="1" applyAlignment="1">
      <alignment horizontal="left" indent="1"/>
    </xf>
    <xf numFmtId="0" fontId="0" fillId="2" borderId="1" xfId="0" applyFill="1" applyBorder="1" applyAlignment="1">
      <alignment horizontal="left" indent="2"/>
    </xf>
    <xf numFmtId="164" fontId="4" fillId="11" borderId="3" xfId="1" applyNumberFormat="1" applyFont="1" applyFill="1" applyBorder="1" applyAlignment="1">
      <alignment horizontal="center"/>
    </xf>
    <xf numFmtId="164" fontId="5" fillId="11" borderId="17" xfId="0" applyNumberFormat="1" applyFont="1" applyFill="1" applyBorder="1" applyAlignment="1">
      <alignment horizontal="center"/>
    </xf>
    <xf numFmtId="164" fontId="5" fillId="11" borderId="17" xfId="0" applyNumberFormat="1" applyFont="1" applyFill="1" applyBorder="1" applyAlignment="1">
      <alignment horizontal="center"/>
    </xf>
    <xf numFmtId="164" fontId="5" fillId="10" borderId="13" xfId="0" applyNumberFormat="1" applyFont="1" applyFill="1" applyBorder="1" applyAlignment="1">
      <alignment horizontal="center"/>
    </xf>
    <xf numFmtId="164" fontId="5" fillId="11" borderId="19" xfId="0" applyNumberFormat="1" applyFont="1" applyFill="1" applyBorder="1" applyAlignment="1">
      <alignment horizontal="center"/>
    </xf>
    <xf numFmtId="164" fontId="5" fillId="10" borderId="14" xfId="0" applyNumberFormat="1" applyFont="1" applyFill="1" applyBorder="1" applyAlignment="1">
      <alignment horizontal="center"/>
    </xf>
    <xf numFmtId="3" fontId="4" fillId="10" borderId="22" xfId="0" applyNumberFormat="1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 vertical="center" wrapText="1"/>
    </xf>
    <xf numFmtId="3" fontId="4" fillId="10" borderId="23" xfId="0" applyNumberFormat="1" applyFont="1" applyFill="1" applyBorder="1" applyAlignment="1">
      <alignment horizontal="center"/>
    </xf>
    <xf numFmtId="3" fontId="4" fillId="10" borderId="24" xfId="0" applyNumberFormat="1" applyFont="1" applyFill="1" applyBorder="1" applyAlignment="1">
      <alignment horizontal="center"/>
    </xf>
    <xf numFmtId="164" fontId="4" fillId="11" borderId="5" xfId="1" applyNumberFormat="1" applyFont="1" applyFill="1" applyBorder="1" applyAlignment="1">
      <alignment horizontal="center"/>
    </xf>
    <xf numFmtId="164" fontId="4" fillId="11" borderId="22" xfId="1" applyNumberFormat="1" applyFont="1" applyFill="1" applyBorder="1" applyAlignment="1">
      <alignment horizontal="center"/>
    </xf>
    <xf numFmtId="164" fontId="5" fillId="14" borderId="15" xfId="0" applyNumberFormat="1" applyFont="1" applyFill="1" applyBorder="1" applyAlignment="1">
      <alignment horizontal="center"/>
    </xf>
    <xf numFmtId="164" fontId="5" fillId="14" borderId="14" xfId="0" applyNumberFormat="1" applyFont="1" applyFill="1" applyBorder="1" applyAlignment="1">
      <alignment horizontal="center"/>
    </xf>
    <xf numFmtId="164" fontId="5" fillId="14" borderId="25" xfId="0" applyNumberFormat="1" applyFont="1" applyFill="1" applyBorder="1" applyAlignment="1">
      <alignment horizontal="center"/>
    </xf>
    <xf numFmtId="164" fontId="5" fillId="14" borderId="26" xfId="0" applyNumberFormat="1" applyFont="1" applyFill="1" applyBorder="1" applyAlignment="1">
      <alignment horizontal="center"/>
    </xf>
    <xf numFmtId="164" fontId="5" fillId="14" borderId="5" xfId="0" applyNumberFormat="1" applyFont="1" applyFill="1" applyBorder="1" applyAlignment="1">
      <alignment horizontal="center"/>
    </xf>
    <xf numFmtId="164" fontId="5" fillId="14" borderId="13" xfId="0" applyNumberFormat="1" applyFont="1" applyFill="1" applyBorder="1" applyAlignment="1">
      <alignment horizontal="center"/>
    </xf>
    <xf numFmtId="164" fontId="5" fillId="14" borderId="22" xfId="0" applyNumberFormat="1" applyFont="1" applyFill="1" applyBorder="1" applyAlignment="1">
      <alignment horizontal="center"/>
    </xf>
    <xf numFmtId="164" fontId="5" fillId="14" borderId="27" xfId="0" applyNumberFormat="1" applyFont="1" applyFill="1" applyBorder="1" applyAlignment="1">
      <alignment horizontal="center"/>
    </xf>
    <xf numFmtId="164" fontId="4" fillId="10" borderId="22" xfId="1" applyNumberFormat="1" applyFont="1" applyFill="1" applyBorder="1" applyAlignment="1">
      <alignment horizontal="center"/>
    </xf>
    <xf numFmtId="0" fontId="3" fillId="16" borderId="1" xfId="0" applyFont="1" applyFill="1" applyBorder="1" applyAlignment="1">
      <alignment horizontal="center" vertical="center" wrapText="1"/>
    </xf>
    <xf numFmtId="0" fontId="2" fillId="11" borderId="0" xfId="0" applyFont="1" applyFill="1" applyBorder="1"/>
    <xf numFmtId="0" fontId="0" fillId="0" borderId="6" xfId="0" applyBorder="1"/>
    <xf numFmtId="0" fontId="2" fillId="11" borderId="9" xfId="0" applyFont="1" applyFill="1" applyBorder="1"/>
    <xf numFmtId="0" fontId="0" fillId="17" borderId="8" xfId="0" applyFill="1" applyBorder="1"/>
    <xf numFmtId="0" fontId="14" fillId="18" borderId="8" xfId="0" applyFont="1" applyFill="1" applyBorder="1"/>
    <xf numFmtId="0" fontId="0" fillId="19" borderId="14" xfId="0" applyFill="1" applyBorder="1"/>
    <xf numFmtId="0" fontId="0" fillId="12" borderId="20" xfId="0" applyFill="1" applyBorder="1" applyAlignment="1">
      <alignment horizontal="center" wrapText="1"/>
    </xf>
    <xf numFmtId="0" fontId="11" fillId="11" borderId="10" xfId="0" applyFont="1" applyFill="1" applyBorder="1" applyAlignment="1">
      <alignment horizontal="center"/>
    </xf>
    <xf numFmtId="0" fontId="3" fillId="16" borderId="9" xfId="0" applyFont="1" applyFill="1" applyBorder="1" applyAlignment="1">
      <alignment horizontal="center" vertical="center" wrapText="1"/>
    </xf>
    <xf numFmtId="0" fontId="3" fillId="15" borderId="1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0" fillId="12" borderId="20" xfId="0" applyFill="1" applyBorder="1" applyAlignment="1">
      <alignment horizontal="center" vertical="center" wrapText="1"/>
    </xf>
    <xf numFmtId="0" fontId="0" fillId="11" borderId="21" xfId="0" applyFill="1" applyBorder="1" applyAlignment="1">
      <alignment horizontal="center" vertical="center" wrapText="1"/>
    </xf>
    <xf numFmtId="164" fontId="0" fillId="11" borderId="0" xfId="0" applyNumberFormat="1" applyFill="1" applyBorder="1" applyAlignment="1">
      <alignment horizontal="center"/>
    </xf>
    <xf numFmtId="164" fontId="0" fillId="11" borderId="8" xfId="0" applyNumberForma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0" borderId="0" xfId="7" quotePrefix="1" applyAlignment="1" applyProtection="1">
      <alignment horizontal="left"/>
    </xf>
    <xf numFmtId="0" fontId="0" fillId="0" borderId="0" xfId="0" applyFont="1" applyFill="1" applyBorder="1" applyAlignment="1">
      <alignment horizontal="left"/>
    </xf>
    <xf numFmtId="0" fontId="0" fillId="13" borderId="8" xfId="0" applyFill="1" applyBorder="1" applyAlignment="1">
      <alignment horizontal="center" vertical="center" textRotation="90" wrapText="1"/>
    </xf>
    <xf numFmtId="3" fontId="4" fillId="11" borderId="17" xfId="0" applyNumberFormat="1" applyFont="1" applyFill="1" applyBorder="1" applyAlignment="1">
      <alignment horizontal="center"/>
    </xf>
    <xf numFmtId="3" fontId="4" fillId="11" borderId="18" xfId="0" applyNumberFormat="1" applyFont="1" applyFill="1" applyBorder="1" applyAlignment="1">
      <alignment horizontal="center"/>
    </xf>
    <xf numFmtId="3" fontId="4" fillId="11" borderId="19" xfId="0" applyNumberFormat="1" applyFont="1" applyFill="1" applyBorder="1" applyAlignment="1">
      <alignment horizontal="center"/>
    </xf>
    <xf numFmtId="0" fontId="0" fillId="20" borderId="8" xfId="0" applyFill="1" applyBorder="1" applyAlignment="1">
      <alignment horizontal="center" vertical="center" textRotation="90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left" vertical="center" wrapText="1"/>
    </xf>
    <xf numFmtId="0" fontId="4" fillId="8" borderId="12" xfId="0" applyFont="1" applyFill="1" applyBorder="1" applyAlignment="1">
      <alignment horizontal="left" vertical="center" wrapText="1"/>
    </xf>
    <xf numFmtId="0" fontId="4" fillId="8" borderId="13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4" fillId="8" borderId="0" xfId="0" applyFont="1" applyFill="1" applyBorder="1" applyAlignment="1">
      <alignment horizontal="left" vertical="center" wrapText="1"/>
    </xf>
    <xf numFmtId="0" fontId="4" fillId="8" borderId="8" xfId="0" applyFont="1" applyFill="1" applyBorder="1" applyAlignment="1">
      <alignment horizontal="left" vertical="center" wrapText="1"/>
    </xf>
    <xf numFmtId="0" fontId="4" fillId="8" borderId="9" xfId="0" applyFont="1" applyFill="1" applyBorder="1" applyAlignment="1">
      <alignment horizontal="left" vertical="center" wrapText="1"/>
    </xf>
    <xf numFmtId="0" fontId="4" fillId="8" borderId="10" xfId="0" applyFont="1" applyFill="1" applyBorder="1" applyAlignment="1">
      <alignment horizontal="left" vertical="center" wrapText="1"/>
    </xf>
    <xf numFmtId="0" fontId="4" fillId="8" borderId="14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11" borderId="0" xfId="0" applyFill="1" applyAlignment="1">
      <alignment horizontal="left" wrapText="1"/>
    </xf>
    <xf numFmtId="0" fontId="11" fillId="0" borderId="0" xfId="0" applyFont="1" applyFill="1" applyBorder="1" applyAlignment="1">
      <alignment horizontal="center"/>
    </xf>
    <xf numFmtId="0" fontId="13" fillId="8" borderId="9" xfId="0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4" fontId="4" fillId="11" borderId="17" xfId="1" applyNumberFormat="1" applyFont="1" applyFill="1" applyBorder="1" applyAlignment="1">
      <alignment horizontal="center"/>
    </xf>
    <xf numFmtId="164" fontId="4" fillId="11" borderId="18" xfId="1" applyNumberFormat="1" applyFont="1" applyFill="1" applyBorder="1" applyAlignment="1">
      <alignment horizontal="center"/>
    </xf>
    <xf numFmtId="164" fontId="5" fillId="11" borderId="17" xfId="0" applyNumberFormat="1" applyFont="1" applyFill="1" applyBorder="1" applyAlignment="1">
      <alignment horizontal="center"/>
    </xf>
    <xf numFmtId="164" fontId="5" fillId="11" borderId="18" xfId="0" applyNumberFormat="1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8">
    <cellStyle name="Comma 3" xfId="2"/>
    <cellStyle name="Hyperlink" xfId="7" builtinId="8"/>
    <cellStyle name="imf-one decimal" xfId="3"/>
    <cellStyle name="Normal" xfId="0" builtinId="0"/>
    <cellStyle name="Percent" xfId="1" builtinId="5"/>
    <cellStyle name="Percent 2" xfId="4"/>
    <cellStyle name="Standard 2" xfId="5"/>
    <cellStyle name="Обычный_TAB44" xfId="6"/>
  </cellStyles>
  <dxfs count="0"/>
  <tableStyles count="0" defaultTableStyle="TableStyleMedium9" defaultPivotStyle="PivotStyleLight16"/>
  <colors>
    <mruColors>
      <color rgb="FF00A800"/>
      <color rgb="FF008000"/>
      <color rgb="FF00FF00"/>
      <color rgb="FF33CC33"/>
      <color rgb="FF99FF33"/>
      <color rgb="FFCCFF99"/>
      <color rgb="FFC9E8FB"/>
      <color rgb="FFCCFFCC"/>
      <color rgb="FFE1E61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jobst/AppData/Local/Temp/Temp1_v95_13Jan2010_D_SIFIs_own_3.zip/v95_13Jan2010_D_SIFIs_own_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3\users10\cschmieder\My%20Documents\StressTesting\SecondGenerationST\Excel\v81_8Sept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o_Overview"/>
      <sheetName val="Info_RoadMap"/>
      <sheetName val="Input_Banks"/>
      <sheetName val="Input_Satellite"/>
      <sheetName val="Calc_Solvency"/>
      <sheetName val="Results_Y1"/>
      <sheetName val="Results_Y1_BxB"/>
      <sheetName val="Results_Y2"/>
      <sheetName val="Results_Y2_BxB"/>
      <sheetName val="Results_Y3"/>
      <sheetName val="Results_Y3_BxB"/>
      <sheetName val="Results_Y4"/>
      <sheetName val="Results_Y4_BxB"/>
      <sheetName val="Results_Y5"/>
      <sheetName val="Results_Y5_BxB"/>
      <sheetName val="DescStat"/>
      <sheetName val="Result_ScenA"/>
      <sheetName val="Parameter"/>
      <sheetName val="Variables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">
          <cell r="G18" t="str">
            <v>Macro</v>
          </cell>
        </row>
        <row r="29">
          <cell r="F29" t="str">
            <v>Fine-granular sectors</v>
          </cell>
        </row>
        <row r="30">
          <cell r="G30" t="str">
            <v>Relative</v>
          </cell>
        </row>
        <row r="31">
          <cell r="G31">
            <v>1</v>
          </cell>
        </row>
        <row r="32">
          <cell r="G32" t="str">
            <v>Relative</v>
          </cell>
        </row>
        <row r="35">
          <cell r="G35" t="str">
            <v>Relative</v>
          </cell>
        </row>
        <row r="36">
          <cell r="G36">
            <v>0</v>
          </cell>
        </row>
        <row r="77">
          <cell r="G77">
            <v>0.10500000000000001</v>
          </cell>
        </row>
        <row r="78">
          <cell r="G78">
            <v>0.05</v>
          </cell>
        </row>
        <row r="79">
          <cell r="G79">
            <v>0.03</v>
          </cell>
        </row>
      </sheetData>
      <sheetData sheetId="6" refreshError="1"/>
      <sheetData sheetId="7" refreshError="1">
        <row r="18">
          <cell r="G18" t="str">
            <v>Macro</v>
          </cell>
        </row>
        <row r="30">
          <cell r="G30" t="str">
            <v>Relative</v>
          </cell>
        </row>
        <row r="31">
          <cell r="G31">
            <v>0.25</v>
          </cell>
        </row>
        <row r="32">
          <cell r="G32" t="str">
            <v>Relative</v>
          </cell>
        </row>
        <row r="77">
          <cell r="G77">
            <v>0.10500000000000001</v>
          </cell>
        </row>
        <row r="78">
          <cell r="G78">
            <v>0.05</v>
          </cell>
        </row>
        <row r="79">
          <cell r="G79">
            <v>0.03</v>
          </cell>
        </row>
      </sheetData>
      <sheetData sheetId="8" refreshError="1"/>
      <sheetData sheetId="9" refreshError="1">
        <row r="18">
          <cell r="G18" t="str">
            <v>Macro</v>
          </cell>
        </row>
        <row r="30">
          <cell r="G30" t="str">
            <v>Relative</v>
          </cell>
        </row>
        <row r="31">
          <cell r="G31">
            <v>1.5</v>
          </cell>
        </row>
        <row r="32">
          <cell r="G32" t="str">
            <v>Relative</v>
          </cell>
        </row>
        <row r="77">
          <cell r="G77">
            <v>0.10500000000000001</v>
          </cell>
        </row>
        <row r="78">
          <cell r="G78">
            <v>5.5E-2</v>
          </cell>
        </row>
        <row r="79">
          <cell r="G79">
            <v>4.5000000000000005E-2</v>
          </cell>
        </row>
      </sheetData>
      <sheetData sheetId="10" refreshError="1"/>
      <sheetData sheetId="11" refreshError="1">
        <row r="18">
          <cell r="G18" t="str">
            <v>Macro</v>
          </cell>
        </row>
        <row r="30">
          <cell r="G30" t="str">
            <v>Relative</v>
          </cell>
        </row>
        <row r="31">
          <cell r="G31">
            <v>1.5</v>
          </cell>
        </row>
        <row r="32">
          <cell r="G32" t="str">
            <v>Relative</v>
          </cell>
        </row>
        <row r="77">
          <cell r="G77">
            <v>0.10500000000000001</v>
          </cell>
        </row>
        <row r="78">
          <cell r="G78">
            <v>6.5000000000000002E-2</v>
          </cell>
        </row>
        <row r="79">
          <cell r="G79">
            <v>0.05</v>
          </cell>
        </row>
      </sheetData>
      <sheetData sheetId="12" refreshError="1"/>
      <sheetData sheetId="13" refreshError="1">
        <row r="18">
          <cell r="G18" t="str">
            <v>Macro</v>
          </cell>
        </row>
        <row r="30">
          <cell r="G30" t="str">
            <v>Relative</v>
          </cell>
        </row>
        <row r="31">
          <cell r="G31">
            <v>1.5</v>
          </cell>
        </row>
        <row r="32">
          <cell r="G32" t="str">
            <v>Relative</v>
          </cell>
        </row>
        <row r="77">
          <cell r="G77">
            <v>0.10500000000000001</v>
          </cell>
        </row>
        <row r="78">
          <cell r="G78">
            <v>6.9999999999999993E-2</v>
          </cell>
        </row>
        <row r="79">
          <cell r="G79">
            <v>5.5E-2</v>
          </cell>
        </row>
      </sheetData>
      <sheetData sheetId="14" refreshError="1"/>
      <sheetData sheetId="15" refreshError="1"/>
      <sheetData sheetId="16" refreshError="1"/>
      <sheetData sheetId="17" refreshError="1">
        <row r="99">
          <cell r="D99">
            <v>0.12039999999999999</v>
          </cell>
        </row>
        <row r="100">
          <cell r="D100">
            <v>-4.9099999999999998E-2</v>
          </cell>
        </row>
        <row r="101">
          <cell r="D101">
            <v>5.8999999999999999E-3</v>
          </cell>
        </row>
      </sheetData>
      <sheetData sheetId="18" refreshError="1">
        <row r="22">
          <cell r="C22">
            <v>1</v>
          </cell>
          <cell r="D22">
            <v>0</v>
          </cell>
        </row>
      </sheetData>
      <sheetData sheetId="19" refreshError="1">
        <row r="21">
          <cell r="C21">
            <v>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fo_Overview"/>
      <sheetName val="Method_Solvency"/>
      <sheetName val="Info_RoadMap"/>
      <sheetName val="Set up"/>
      <sheetName val="Parameter"/>
      <sheetName val="Input - Banks"/>
      <sheetName val="Input - Country"/>
      <sheetName val="Input - Satellite"/>
      <sheetName val="Assumptions_Solvency"/>
      <sheetName val="Results_Overview_Y1"/>
      <sheetName val="Results_BankByBank_Y1"/>
      <sheetName val="Results_Overview_Y2"/>
      <sheetName val="Results_BankByBank_Y2"/>
      <sheetName val="Results_Overview_Y3"/>
      <sheetName val="Results_BankByBank_Y3"/>
      <sheetName val="TechnicalDoc_Variabl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A4" sqref="A4"/>
    </sheetView>
  </sheetViews>
  <sheetFormatPr defaultRowHeight="12.75"/>
  <cols>
    <col min="1" max="1" width="12.140625" style="135" customWidth="1"/>
    <col min="2" max="2" width="20.42578125" style="135" customWidth="1"/>
    <col min="3" max="16384" width="9.140625" style="135"/>
  </cols>
  <sheetData>
    <row r="2" spans="1:13">
      <c r="A2" s="136" t="s">
        <v>97</v>
      </c>
      <c r="B2" s="136" t="s">
        <v>95</v>
      </c>
      <c r="C2" s="136" t="s">
        <v>96</v>
      </c>
    </row>
    <row r="3" spans="1:13">
      <c r="A3" s="136"/>
      <c r="B3" s="136"/>
      <c r="C3" s="136"/>
    </row>
    <row r="4" spans="1:13">
      <c r="A4" s="135" t="s">
        <v>86</v>
      </c>
      <c r="B4" s="137" t="s">
        <v>93</v>
      </c>
      <c r="C4" s="135" t="s">
        <v>87</v>
      </c>
    </row>
    <row r="5" spans="1:13">
      <c r="A5" s="136" t="s">
        <v>90</v>
      </c>
      <c r="B5" s="137" t="s">
        <v>92</v>
      </c>
      <c r="C5" s="138" t="s">
        <v>88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</row>
    <row r="6" spans="1:13">
      <c r="A6" s="136" t="s">
        <v>91</v>
      </c>
      <c r="B6" s="137" t="s">
        <v>94</v>
      </c>
      <c r="C6" s="138" t="s">
        <v>89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8" spans="1:13">
      <c r="A8" s="136" t="s">
        <v>98</v>
      </c>
      <c r="B8" s="136" t="s">
        <v>100</v>
      </c>
    </row>
    <row r="9" spans="1:13">
      <c r="B9" s="136" t="s">
        <v>99</v>
      </c>
    </row>
  </sheetData>
  <mergeCells count="2">
    <mergeCell ref="C5:M5"/>
    <mergeCell ref="C6:M6"/>
  </mergeCells>
  <hyperlinks>
    <hyperlink ref="B4" location="'Figure 9_Template'!A1" display="'Figure 9_Template'!A1"/>
    <hyperlink ref="B5" location="'Figure 10_Template'!A1" display="'Figure 10_Template'!A1"/>
    <hyperlink ref="B6" location="'Figure 11_Template'!A1" display="'Figure 11_Template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113"/>
  <sheetViews>
    <sheetView zoomScale="75" zoomScaleNormal="75" zoomScaleSheetLayoutView="50" workbookViewId="0"/>
  </sheetViews>
  <sheetFormatPr defaultRowHeight="12.75"/>
  <cols>
    <col min="1" max="1" width="9.5703125" style="5" customWidth="1"/>
    <col min="2" max="2" width="3.5703125" style="5" bestFit="1" customWidth="1"/>
    <col min="3" max="3" width="28.7109375" style="15" customWidth="1"/>
    <col min="4" max="4" width="15.7109375" customWidth="1"/>
    <col min="5" max="5" width="18.28515625" customWidth="1"/>
    <col min="6" max="6" width="18.42578125" bestFit="1" customWidth="1"/>
    <col min="7" max="7" width="21.85546875" customWidth="1"/>
    <col min="8" max="8" width="15.85546875" customWidth="1"/>
    <col min="9" max="13" width="13.42578125" customWidth="1"/>
  </cols>
  <sheetData>
    <row r="1" spans="1:13" ht="24" customHeight="1">
      <c r="A1" s="36"/>
      <c r="B1" s="36"/>
      <c r="C1" s="161" t="s">
        <v>87</v>
      </c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9.75" customHeight="1">
      <c r="A2" s="81"/>
      <c r="B2" s="81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35.25" customHeight="1">
      <c r="A3" s="33"/>
      <c r="B3" s="33"/>
      <c r="C3" s="162" t="s">
        <v>40</v>
      </c>
      <c r="D3" s="163"/>
      <c r="E3" s="163"/>
      <c r="F3" s="163"/>
      <c r="G3" s="164"/>
      <c r="H3" s="128" t="s">
        <v>84</v>
      </c>
      <c r="I3" s="129" t="s">
        <v>59</v>
      </c>
      <c r="J3" s="129" t="s">
        <v>60</v>
      </c>
      <c r="K3" s="129" t="s">
        <v>61</v>
      </c>
      <c r="L3" s="129" t="s">
        <v>62</v>
      </c>
      <c r="M3" s="129" t="s">
        <v>63</v>
      </c>
    </row>
    <row r="4" spans="1:13" ht="13.5" thickBot="1">
      <c r="A4" s="33"/>
      <c r="B4" s="33"/>
      <c r="C4" s="35"/>
      <c r="D4" s="36"/>
      <c r="E4" s="36"/>
      <c r="F4" s="36"/>
      <c r="G4" s="36"/>
      <c r="H4" s="36"/>
      <c r="I4" s="36"/>
      <c r="J4" s="36"/>
      <c r="K4" s="36"/>
      <c r="L4" s="36"/>
      <c r="M4" s="37"/>
    </row>
    <row r="5" spans="1:13" ht="13.5" thickBot="1">
      <c r="A5" s="33"/>
      <c r="B5" s="33"/>
      <c r="C5" s="35" t="s">
        <v>25</v>
      </c>
      <c r="D5" s="126" t="s">
        <v>14</v>
      </c>
      <c r="E5" s="83" t="s">
        <v>11</v>
      </c>
      <c r="F5" s="83" t="s">
        <v>12</v>
      </c>
      <c r="G5" s="83" t="s">
        <v>13</v>
      </c>
      <c r="H5" s="36"/>
      <c r="I5" s="36"/>
      <c r="J5" s="36"/>
      <c r="K5" s="36"/>
      <c r="L5" s="36"/>
      <c r="M5" s="37"/>
    </row>
    <row r="6" spans="1:13">
      <c r="A6" s="81"/>
      <c r="B6" s="33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</row>
    <row r="7" spans="1:13" ht="12.75" customHeight="1">
      <c r="A7" s="139" t="s">
        <v>78</v>
      </c>
      <c r="B7" s="63">
        <v>1</v>
      </c>
      <c r="C7" s="157" t="s">
        <v>37</v>
      </c>
      <c r="D7" s="165" t="s">
        <v>32</v>
      </c>
      <c r="E7" s="166"/>
      <c r="F7" s="167"/>
      <c r="G7" s="63" t="s">
        <v>0</v>
      </c>
      <c r="H7" s="140"/>
      <c r="I7" s="66"/>
      <c r="J7" s="66"/>
      <c r="K7" s="66"/>
      <c r="L7" s="66"/>
      <c r="M7" s="66"/>
    </row>
    <row r="8" spans="1:13">
      <c r="A8" s="139"/>
      <c r="B8" s="63">
        <v>2</v>
      </c>
      <c r="C8" s="158"/>
      <c r="D8" s="168"/>
      <c r="E8" s="169"/>
      <c r="F8" s="170"/>
      <c r="G8" s="63" t="s">
        <v>1</v>
      </c>
      <c r="H8" s="141"/>
      <c r="I8" s="104"/>
      <c r="J8" s="104"/>
      <c r="K8" s="104"/>
      <c r="L8" s="104"/>
      <c r="M8" s="104"/>
    </row>
    <row r="9" spans="1:13">
      <c r="A9" s="139"/>
      <c r="B9" s="63">
        <v>3</v>
      </c>
      <c r="C9" s="158"/>
      <c r="D9" s="171"/>
      <c r="E9" s="172"/>
      <c r="F9" s="173"/>
      <c r="G9" s="63" t="s">
        <v>52</v>
      </c>
      <c r="H9" s="142"/>
      <c r="I9" s="68"/>
      <c r="J9" s="68"/>
      <c r="K9" s="68"/>
      <c r="L9" s="68"/>
      <c r="M9" s="68"/>
    </row>
    <row r="10" spans="1:13">
      <c r="A10" s="139"/>
      <c r="B10" s="63">
        <v>4</v>
      </c>
      <c r="C10" s="158"/>
      <c r="D10" s="165" t="s">
        <v>65</v>
      </c>
      <c r="E10" s="166"/>
      <c r="F10" s="167"/>
      <c r="G10" s="63" t="s">
        <v>0</v>
      </c>
      <c r="H10" s="140"/>
      <c r="I10" s="66"/>
      <c r="J10" s="66"/>
      <c r="K10" s="66"/>
      <c r="L10" s="66"/>
      <c r="M10" s="66"/>
    </row>
    <row r="11" spans="1:13">
      <c r="A11" s="139"/>
      <c r="B11" s="63">
        <v>5</v>
      </c>
      <c r="C11" s="158"/>
      <c r="D11" s="168"/>
      <c r="E11" s="169"/>
      <c r="F11" s="170"/>
      <c r="G11" s="63" t="s">
        <v>1</v>
      </c>
      <c r="H11" s="141"/>
      <c r="I11" s="104"/>
      <c r="J11" s="104"/>
      <c r="K11" s="104"/>
      <c r="L11" s="104"/>
      <c r="M11" s="104"/>
    </row>
    <row r="12" spans="1:13">
      <c r="A12" s="139"/>
      <c r="B12" s="63">
        <v>6</v>
      </c>
      <c r="C12" s="158"/>
      <c r="D12" s="171"/>
      <c r="E12" s="172"/>
      <c r="F12" s="173"/>
      <c r="G12" s="63" t="s">
        <v>52</v>
      </c>
      <c r="H12" s="142"/>
      <c r="I12" s="68"/>
      <c r="J12" s="68"/>
      <c r="K12" s="68"/>
      <c r="L12" s="68"/>
      <c r="M12" s="68"/>
    </row>
    <row r="13" spans="1:13">
      <c r="A13" s="139"/>
      <c r="B13" s="63">
        <v>7</v>
      </c>
      <c r="C13" s="158"/>
      <c r="D13" s="165" t="s">
        <v>64</v>
      </c>
      <c r="E13" s="166"/>
      <c r="F13" s="167"/>
      <c r="G13" s="63" t="s">
        <v>0</v>
      </c>
      <c r="H13" s="140"/>
      <c r="I13" s="66"/>
      <c r="J13" s="66"/>
      <c r="K13" s="66"/>
      <c r="L13" s="66"/>
      <c r="M13" s="66"/>
    </row>
    <row r="14" spans="1:13">
      <c r="A14" s="139"/>
      <c r="B14" s="63">
        <v>8</v>
      </c>
      <c r="C14" s="158"/>
      <c r="D14" s="168"/>
      <c r="E14" s="169"/>
      <c r="F14" s="170"/>
      <c r="G14" s="63" t="s">
        <v>1</v>
      </c>
      <c r="H14" s="141"/>
      <c r="I14" s="104"/>
      <c r="J14" s="104"/>
      <c r="K14" s="104"/>
      <c r="L14" s="104"/>
      <c r="M14" s="104"/>
    </row>
    <row r="15" spans="1:13">
      <c r="A15" s="139"/>
      <c r="B15" s="63">
        <v>9</v>
      </c>
      <c r="C15" s="159"/>
      <c r="D15" s="171"/>
      <c r="E15" s="172"/>
      <c r="F15" s="173"/>
      <c r="G15" s="63" t="s">
        <v>52</v>
      </c>
      <c r="H15" s="142"/>
      <c r="I15" s="68"/>
      <c r="J15" s="68"/>
      <c r="K15" s="68"/>
      <c r="L15" s="68"/>
      <c r="M15" s="68"/>
    </row>
    <row r="16" spans="1:13">
      <c r="A16" s="139"/>
      <c r="B16" s="63">
        <v>10</v>
      </c>
      <c r="C16" s="157" t="s">
        <v>26</v>
      </c>
      <c r="D16" s="50" t="s">
        <v>4</v>
      </c>
      <c r="E16" s="51"/>
      <c r="F16" s="51"/>
      <c r="G16" s="51"/>
      <c r="H16" s="49"/>
      <c r="I16" s="47">
        <v>0.08</v>
      </c>
      <c r="J16" s="47">
        <v>0.08</v>
      </c>
      <c r="K16" s="47">
        <v>0.08</v>
      </c>
      <c r="L16" s="47">
        <v>0.08</v>
      </c>
      <c r="M16" s="47">
        <v>0.08</v>
      </c>
    </row>
    <row r="17" spans="1:13">
      <c r="A17" s="139"/>
      <c r="B17" s="63">
        <v>11</v>
      </c>
      <c r="C17" s="158"/>
      <c r="D17" s="50" t="s">
        <v>5</v>
      </c>
      <c r="E17" s="51"/>
      <c r="F17" s="51"/>
      <c r="G17" s="51"/>
      <c r="H17" s="49"/>
      <c r="I17" s="47">
        <v>0.04</v>
      </c>
      <c r="J17" s="47">
        <v>0.04</v>
      </c>
      <c r="K17" s="47">
        <v>4.4999999999999998E-2</v>
      </c>
      <c r="L17" s="47">
        <v>5.5E-2</v>
      </c>
      <c r="M17" s="64">
        <v>0.06</v>
      </c>
    </row>
    <row r="18" spans="1:13">
      <c r="A18" s="139"/>
      <c r="B18" s="63">
        <v>12</v>
      </c>
      <c r="C18" s="159"/>
      <c r="D18" s="52" t="s">
        <v>66</v>
      </c>
      <c r="E18" s="53"/>
      <c r="F18" s="53"/>
      <c r="G18" s="53"/>
      <c r="H18" s="49"/>
      <c r="I18" s="48">
        <v>0.02</v>
      </c>
      <c r="J18" s="48">
        <v>0.02</v>
      </c>
      <c r="K18" s="48">
        <v>3.5000000000000003E-2</v>
      </c>
      <c r="L18" s="48">
        <v>0.04</v>
      </c>
      <c r="M18" s="65">
        <v>4.4999999999999998E-2</v>
      </c>
    </row>
    <row r="19" spans="1:13">
      <c r="A19" s="33"/>
      <c r="B19" s="63"/>
      <c r="C19" s="80"/>
      <c r="D19" s="81"/>
      <c r="E19" s="81"/>
      <c r="F19" s="81"/>
      <c r="G19" s="81"/>
      <c r="H19" s="81"/>
      <c r="I19" s="81"/>
      <c r="J19" s="81"/>
      <c r="K19" s="81"/>
      <c r="L19" s="81"/>
      <c r="M19" s="82"/>
    </row>
    <row r="20" spans="1:13" ht="12.75" customHeight="1">
      <c r="A20" s="143" t="s">
        <v>38</v>
      </c>
      <c r="B20" s="63">
        <v>14</v>
      </c>
      <c r="C20" s="144" t="s">
        <v>77</v>
      </c>
      <c r="D20" s="146" t="s">
        <v>32</v>
      </c>
      <c r="E20" s="147"/>
      <c r="F20" s="148"/>
      <c r="G20" s="63" t="s">
        <v>0</v>
      </c>
      <c r="H20" s="140"/>
      <c r="I20" s="66"/>
      <c r="J20" s="66"/>
      <c r="K20" s="66"/>
      <c r="L20" s="66"/>
      <c r="M20" s="66"/>
    </row>
    <row r="21" spans="1:13">
      <c r="A21" s="143"/>
      <c r="B21" s="63">
        <v>15</v>
      </c>
      <c r="C21" s="144"/>
      <c r="D21" s="149"/>
      <c r="E21" s="150"/>
      <c r="F21" s="151"/>
      <c r="G21" s="63" t="s">
        <v>1</v>
      </c>
      <c r="H21" s="141"/>
      <c r="I21" s="104"/>
      <c r="J21" s="104"/>
      <c r="K21" s="104"/>
      <c r="L21" s="104"/>
      <c r="M21" s="104"/>
    </row>
    <row r="22" spans="1:13">
      <c r="A22" s="143"/>
      <c r="B22" s="63">
        <v>16</v>
      </c>
      <c r="C22" s="144"/>
      <c r="D22" s="152"/>
      <c r="E22" s="153"/>
      <c r="F22" s="154"/>
      <c r="G22" s="63" t="s">
        <v>52</v>
      </c>
      <c r="H22" s="142"/>
      <c r="I22" s="68"/>
      <c r="J22" s="68"/>
      <c r="K22" s="68"/>
      <c r="L22" s="68"/>
      <c r="M22" s="68"/>
    </row>
    <row r="23" spans="1:13" ht="12.75" customHeight="1">
      <c r="A23" s="143"/>
      <c r="B23" s="63">
        <v>17</v>
      </c>
      <c r="C23" s="144"/>
      <c r="D23" s="146" t="s">
        <v>65</v>
      </c>
      <c r="E23" s="147"/>
      <c r="F23" s="148"/>
      <c r="G23" s="63" t="s">
        <v>0</v>
      </c>
      <c r="H23" s="140"/>
      <c r="I23" s="66"/>
      <c r="J23" s="66"/>
      <c r="K23" s="66"/>
      <c r="L23" s="66"/>
      <c r="M23" s="66"/>
    </row>
    <row r="24" spans="1:13">
      <c r="A24" s="143"/>
      <c r="B24" s="63">
        <v>18</v>
      </c>
      <c r="C24" s="144"/>
      <c r="D24" s="149"/>
      <c r="E24" s="150"/>
      <c r="F24" s="151"/>
      <c r="G24" s="63" t="s">
        <v>1</v>
      </c>
      <c r="H24" s="141"/>
      <c r="I24" s="104"/>
      <c r="J24" s="104"/>
      <c r="K24" s="104"/>
      <c r="L24" s="104"/>
      <c r="M24" s="104"/>
    </row>
    <row r="25" spans="1:13">
      <c r="A25" s="143"/>
      <c r="B25" s="63">
        <v>19</v>
      </c>
      <c r="C25" s="144"/>
      <c r="D25" s="152"/>
      <c r="E25" s="153"/>
      <c r="F25" s="154"/>
      <c r="G25" s="63" t="s">
        <v>52</v>
      </c>
      <c r="H25" s="142"/>
      <c r="I25" s="68"/>
      <c r="J25" s="68"/>
      <c r="K25" s="68"/>
      <c r="L25" s="68"/>
      <c r="M25" s="68"/>
    </row>
    <row r="26" spans="1:13">
      <c r="A26" s="143"/>
      <c r="B26" s="63">
        <v>20</v>
      </c>
      <c r="C26" s="144"/>
      <c r="D26" s="146" t="s">
        <v>64</v>
      </c>
      <c r="E26" s="147"/>
      <c r="F26" s="148"/>
      <c r="G26" s="63" t="s">
        <v>0</v>
      </c>
      <c r="H26" s="140"/>
      <c r="I26" s="66"/>
      <c r="J26" s="66"/>
      <c r="K26" s="66"/>
      <c r="L26" s="66"/>
      <c r="M26" s="66"/>
    </row>
    <row r="27" spans="1:13">
      <c r="A27" s="143"/>
      <c r="B27" s="63">
        <v>21</v>
      </c>
      <c r="C27" s="144"/>
      <c r="D27" s="149"/>
      <c r="E27" s="150"/>
      <c r="F27" s="151"/>
      <c r="G27" s="63" t="s">
        <v>1</v>
      </c>
      <c r="H27" s="141"/>
      <c r="I27" s="104"/>
      <c r="J27" s="104"/>
      <c r="K27" s="104"/>
      <c r="L27" s="104"/>
      <c r="M27" s="104"/>
    </row>
    <row r="28" spans="1:13">
      <c r="A28" s="143"/>
      <c r="B28" s="63">
        <v>22</v>
      </c>
      <c r="C28" s="145"/>
      <c r="D28" s="152"/>
      <c r="E28" s="153"/>
      <c r="F28" s="154"/>
      <c r="G28" s="63" t="s">
        <v>52</v>
      </c>
      <c r="H28" s="142"/>
      <c r="I28" s="68"/>
      <c r="J28" s="68"/>
      <c r="K28" s="68"/>
      <c r="L28" s="68"/>
      <c r="M28" s="68"/>
    </row>
    <row r="29" spans="1:13">
      <c r="A29" s="143"/>
      <c r="B29" s="63">
        <v>23</v>
      </c>
      <c r="C29" s="155" t="s">
        <v>26</v>
      </c>
      <c r="D29" s="43" t="s">
        <v>4</v>
      </c>
      <c r="E29" s="44"/>
      <c r="F29" s="44"/>
      <c r="G29" s="44"/>
      <c r="H29" s="49"/>
      <c r="I29" s="47">
        <f>I16</f>
        <v>0.08</v>
      </c>
      <c r="J29" s="47">
        <f t="shared" ref="J29:M29" si="0">J16</f>
        <v>0.08</v>
      </c>
      <c r="K29" s="47">
        <f t="shared" si="0"/>
        <v>0.08</v>
      </c>
      <c r="L29" s="47">
        <f t="shared" si="0"/>
        <v>0.08</v>
      </c>
      <c r="M29" s="47">
        <f t="shared" si="0"/>
        <v>0.08</v>
      </c>
    </row>
    <row r="30" spans="1:13">
      <c r="A30" s="143"/>
      <c r="B30" s="63">
        <v>24</v>
      </c>
      <c r="C30" s="144"/>
      <c r="D30" s="43" t="s">
        <v>5</v>
      </c>
      <c r="E30" s="44"/>
      <c r="F30" s="44"/>
      <c r="G30" s="44"/>
      <c r="H30" s="49"/>
      <c r="I30" s="47">
        <f t="shared" ref="I30:M31" si="1">I17</f>
        <v>0.04</v>
      </c>
      <c r="J30" s="47">
        <f t="shared" si="1"/>
        <v>0.04</v>
      </c>
      <c r="K30" s="47">
        <f t="shared" si="1"/>
        <v>4.4999999999999998E-2</v>
      </c>
      <c r="L30" s="47">
        <f t="shared" si="1"/>
        <v>5.5E-2</v>
      </c>
      <c r="M30" s="47">
        <f t="shared" si="1"/>
        <v>0.06</v>
      </c>
    </row>
    <row r="31" spans="1:13">
      <c r="A31" s="143"/>
      <c r="B31" s="63">
        <v>25</v>
      </c>
      <c r="C31" s="145"/>
      <c r="D31" s="45" t="s">
        <v>66</v>
      </c>
      <c r="E31" s="46"/>
      <c r="F31" s="46"/>
      <c r="G31" s="46"/>
      <c r="H31" s="49"/>
      <c r="I31" s="48">
        <f t="shared" si="1"/>
        <v>0.02</v>
      </c>
      <c r="J31" s="48">
        <f t="shared" si="1"/>
        <v>0.02</v>
      </c>
      <c r="K31" s="48">
        <f t="shared" si="1"/>
        <v>3.5000000000000003E-2</v>
      </c>
      <c r="L31" s="48">
        <f t="shared" si="1"/>
        <v>0.04</v>
      </c>
      <c r="M31" s="48">
        <f t="shared" si="1"/>
        <v>4.4999999999999998E-2</v>
      </c>
    </row>
    <row r="32" spans="1:13" ht="12.75" customHeight="1">
      <c r="A32" s="143"/>
      <c r="B32" s="63">
        <v>26</v>
      </c>
      <c r="C32" s="144" t="s">
        <v>76</v>
      </c>
      <c r="D32" s="149" t="s">
        <v>32</v>
      </c>
      <c r="E32" s="150"/>
      <c r="F32" s="151"/>
      <c r="G32" s="63" t="s">
        <v>0</v>
      </c>
      <c r="H32" s="140"/>
      <c r="I32" s="66"/>
      <c r="J32" s="66"/>
      <c r="K32" s="66"/>
      <c r="L32" s="66"/>
      <c r="M32" s="66"/>
    </row>
    <row r="33" spans="1:13" ht="12.75" customHeight="1">
      <c r="A33" s="143"/>
      <c r="B33" s="63">
        <v>27</v>
      </c>
      <c r="C33" s="144"/>
      <c r="D33" s="149"/>
      <c r="E33" s="150"/>
      <c r="F33" s="151"/>
      <c r="G33" s="63" t="s">
        <v>1</v>
      </c>
      <c r="H33" s="141"/>
      <c r="I33" s="104"/>
      <c r="J33" s="104"/>
      <c r="K33" s="104"/>
      <c r="L33" s="104"/>
      <c r="M33" s="104"/>
    </row>
    <row r="34" spans="1:13">
      <c r="A34" s="143"/>
      <c r="B34" s="63">
        <v>28</v>
      </c>
      <c r="C34" s="144"/>
      <c r="D34" s="152"/>
      <c r="E34" s="153"/>
      <c r="F34" s="154"/>
      <c r="G34" s="63" t="s">
        <v>52</v>
      </c>
      <c r="H34" s="142"/>
      <c r="I34" s="68"/>
      <c r="J34" s="68"/>
      <c r="K34" s="68"/>
      <c r="L34" s="68"/>
      <c r="M34" s="68"/>
    </row>
    <row r="35" spans="1:13" ht="12.75" customHeight="1">
      <c r="A35" s="143"/>
      <c r="B35" s="63">
        <v>29</v>
      </c>
      <c r="C35" s="144"/>
      <c r="D35" s="146" t="s">
        <v>65</v>
      </c>
      <c r="E35" s="147"/>
      <c r="F35" s="148"/>
      <c r="G35" s="63" t="s">
        <v>0</v>
      </c>
      <c r="H35" s="140"/>
      <c r="I35" s="66"/>
      <c r="J35" s="66"/>
      <c r="K35" s="66"/>
      <c r="L35" s="66"/>
      <c r="M35" s="66"/>
    </row>
    <row r="36" spans="1:13">
      <c r="A36" s="143"/>
      <c r="B36" s="63">
        <v>30</v>
      </c>
      <c r="C36" s="144"/>
      <c r="D36" s="149"/>
      <c r="E36" s="150"/>
      <c r="F36" s="151"/>
      <c r="G36" s="63" t="s">
        <v>1</v>
      </c>
      <c r="H36" s="141"/>
      <c r="I36" s="104"/>
      <c r="J36" s="104"/>
      <c r="K36" s="104"/>
      <c r="L36" s="104"/>
      <c r="M36" s="104"/>
    </row>
    <row r="37" spans="1:13">
      <c r="A37" s="143"/>
      <c r="B37" s="63">
        <v>31</v>
      </c>
      <c r="C37" s="144"/>
      <c r="D37" s="152"/>
      <c r="E37" s="153"/>
      <c r="F37" s="154"/>
      <c r="G37" s="63" t="s">
        <v>52</v>
      </c>
      <c r="H37" s="142"/>
      <c r="I37" s="68"/>
      <c r="J37" s="68"/>
      <c r="K37" s="68"/>
      <c r="L37" s="68"/>
      <c r="M37" s="68"/>
    </row>
    <row r="38" spans="1:13">
      <c r="A38" s="143"/>
      <c r="B38" s="63">
        <v>32</v>
      </c>
      <c r="C38" s="144"/>
      <c r="D38" s="146" t="s">
        <v>64</v>
      </c>
      <c r="E38" s="147"/>
      <c r="F38" s="148"/>
      <c r="G38" s="63" t="s">
        <v>0</v>
      </c>
      <c r="H38" s="140"/>
      <c r="I38" s="66"/>
      <c r="J38" s="66"/>
      <c r="K38" s="66"/>
      <c r="L38" s="66"/>
      <c r="M38" s="66"/>
    </row>
    <row r="39" spans="1:13">
      <c r="A39" s="143"/>
      <c r="B39" s="63">
        <v>33</v>
      </c>
      <c r="C39" s="144"/>
      <c r="D39" s="149"/>
      <c r="E39" s="150"/>
      <c r="F39" s="151"/>
      <c r="G39" s="63" t="s">
        <v>1</v>
      </c>
      <c r="H39" s="141"/>
      <c r="I39" s="104"/>
      <c r="J39" s="104"/>
      <c r="K39" s="104"/>
      <c r="L39" s="104"/>
      <c r="M39" s="104"/>
    </row>
    <row r="40" spans="1:13">
      <c r="A40" s="143"/>
      <c r="B40" s="63">
        <v>34</v>
      </c>
      <c r="C40" s="145"/>
      <c r="D40" s="152"/>
      <c r="E40" s="153"/>
      <c r="F40" s="154"/>
      <c r="G40" s="63" t="s">
        <v>52</v>
      </c>
      <c r="H40" s="142"/>
      <c r="I40" s="68"/>
      <c r="J40" s="68"/>
      <c r="K40" s="68"/>
      <c r="L40" s="68"/>
      <c r="M40" s="68"/>
    </row>
    <row r="41" spans="1:13">
      <c r="A41" s="143"/>
      <c r="B41" s="63">
        <v>35</v>
      </c>
      <c r="C41" s="155" t="s">
        <v>26</v>
      </c>
      <c r="D41" s="43" t="s">
        <v>4</v>
      </c>
      <c r="E41" s="44"/>
      <c r="F41" s="44"/>
      <c r="G41" s="44"/>
      <c r="H41" s="49"/>
      <c r="I41" s="47">
        <f t="shared" ref="I41:M41" si="2">I29+0.025</f>
        <v>0.10500000000000001</v>
      </c>
      <c r="J41" s="47">
        <f t="shared" si="2"/>
        <v>0.10500000000000001</v>
      </c>
      <c r="K41" s="47">
        <f t="shared" si="2"/>
        <v>0.10500000000000001</v>
      </c>
      <c r="L41" s="47">
        <f t="shared" si="2"/>
        <v>0.10500000000000001</v>
      </c>
      <c r="M41" s="47">
        <f t="shared" si="2"/>
        <v>0.10500000000000001</v>
      </c>
    </row>
    <row r="42" spans="1:13">
      <c r="A42" s="143"/>
      <c r="B42" s="63">
        <v>36</v>
      </c>
      <c r="C42" s="144"/>
      <c r="D42" s="43" t="s">
        <v>5</v>
      </c>
      <c r="E42" s="44"/>
      <c r="F42" s="44"/>
      <c r="G42" s="44"/>
      <c r="H42" s="49"/>
      <c r="I42" s="47">
        <f t="shared" ref="I42:M43" si="3">I30+0.01</f>
        <v>0.05</v>
      </c>
      <c r="J42" s="47">
        <f t="shared" si="3"/>
        <v>0.05</v>
      </c>
      <c r="K42" s="47">
        <f t="shared" si="3"/>
        <v>5.5E-2</v>
      </c>
      <c r="L42" s="47">
        <f t="shared" si="3"/>
        <v>6.5000000000000002E-2</v>
      </c>
      <c r="M42" s="47">
        <f t="shared" si="3"/>
        <v>6.9999999999999993E-2</v>
      </c>
    </row>
    <row r="43" spans="1:13">
      <c r="A43" s="143"/>
      <c r="B43" s="63">
        <v>37</v>
      </c>
      <c r="C43" s="145"/>
      <c r="D43" s="45" t="s">
        <v>66</v>
      </c>
      <c r="E43" s="46"/>
      <c r="F43" s="46"/>
      <c r="G43" s="46"/>
      <c r="H43" s="49"/>
      <c r="I43" s="48">
        <f t="shared" si="3"/>
        <v>0.03</v>
      </c>
      <c r="J43" s="48">
        <f t="shared" si="3"/>
        <v>0.03</v>
      </c>
      <c r="K43" s="48">
        <f t="shared" si="3"/>
        <v>4.5000000000000005E-2</v>
      </c>
      <c r="L43" s="48">
        <f t="shared" si="3"/>
        <v>0.05</v>
      </c>
      <c r="M43" s="48">
        <f t="shared" si="3"/>
        <v>5.5E-2</v>
      </c>
    </row>
    <row r="44" spans="1:13">
      <c r="B44" s="63"/>
      <c r="C44" s="35"/>
      <c r="D44" s="39"/>
      <c r="E44" s="39"/>
      <c r="F44" s="39"/>
      <c r="G44" s="41"/>
      <c r="H44" s="42"/>
      <c r="I44" s="40"/>
      <c r="J44" s="40"/>
      <c r="K44" s="40"/>
      <c r="L44" s="40"/>
      <c r="M44" s="38"/>
    </row>
    <row r="45" spans="1:13">
      <c r="A45" s="139" t="s">
        <v>78</v>
      </c>
      <c r="B45" s="63">
        <v>39</v>
      </c>
      <c r="C45" s="157" t="s">
        <v>2</v>
      </c>
      <c r="D45" s="54" t="s">
        <v>8</v>
      </c>
      <c r="E45" s="51"/>
      <c r="F45" s="51"/>
      <c r="G45" s="55"/>
      <c r="H45" s="176"/>
      <c r="I45" s="69"/>
      <c r="J45" s="69"/>
      <c r="K45" s="69"/>
      <c r="L45" s="69"/>
      <c r="M45" s="69"/>
    </row>
    <row r="46" spans="1:13">
      <c r="A46" s="139"/>
      <c r="B46" s="63">
        <v>40</v>
      </c>
      <c r="C46" s="158"/>
      <c r="D46" s="56" t="s">
        <v>9</v>
      </c>
      <c r="E46" s="57"/>
      <c r="F46" s="57"/>
      <c r="G46" s="58"/>
      <c r="H46" s="177"/>
      <c r="I46" s="68"/>
      <c r="J46" s="68"/>
      <c r="K46" s="68"/>
      <c r="L46" s="68"/>
      <c r="M46" s="68"/>
    </row>
    <row r="47" spans="1:13">
      <c r="A47" s="139"/>
      <c r="B47" s="63">
        <v>41</v>
      </c>
      <c r="C47" s="158"/>
      <c r="D47" s="56" t="s">
        <v>53</v>
      </c>
      <c r="E47" s="57"/>
      <c r="F47" s="57"/>
      <c r="G47" s="58"/>
      <c r="H47" s="177"/>
      <c r="I47" s="68"/>
      <c r="J47" s="68"/>
      <c r="K47" s="68"/>
      <c r="L47" s="68"/>
      <c r="M47" s="68"/>
    </row>
    <row r="48" spans="1:13">
      <c r="A48" s="139"/>
      <c r="B48" s="63">
        <v>42</v>
      </c>
      <c r="C48" s="158"/>
      <c r="D48" s="59" t="s">
        <v>27</v>
      </c>
      <c r="E48" s="57"/>
      <c r="F48" s="57"/>
      <c r="G48" s="58"/>
      <c r="H48" s="177"/>
      <c r="I48" s="67"/>
      <c r="J48" s="67"/>
      <c r="K48" s="67"/>
      <c r="L48" s="67"/>
      <c r="M48" s="67"/>
    </row>
    <row r="49" spans="1:13">
      <c r="A49" s="139"/>
      <c r="B49" s="63">
        <v>43</v>
      </c>
      <c r="C49" s="158"/>
      <c r="D49" s="59" t="s">
        <v>28</v>
      </c>
      <c r="E49" s="57"/>
      <c r="F49" s="57"/>
      <c r="G49" s="58"/>
      <c r="H49" s="177"/>
      <c r="I49" s="107"/>
      <c r="J49" s="107"/>
      <c r="K49" s="107"/>
      <c r="L49" s="107"/>
      <c r="M49" s="107"/>
    </row>
    <row r="50" spans="1:13">
      <c r="A50" s="139"/>
      <c r="B50" s="63">
        <v>44</v>
      </c>
      <c r="C50" s="158"/>
      <c r="D50" s="59" t="s">
        <v>29</v>
      </c>
      <c r="E50" s="57"/>
      <c r="F50" s="57"/>
      <c r="G50" s="58"/>
      <c r="H50" s="177"/>
      <c r="I50" s="104"/>
      <c r="J50" s="104"/>
      <c r="K50" s="104"/>
      <c r="L50" s="104"/>
      <c r="M50" s="104"/>
    </row>
    <row r="51" spans="1:13">
      <c r="A51" s="139"/>
      <c r="B51" s="63">
        <v>45</v>
      </c>
      <c r="C51" s="158"/>
      <c r="D51" s="59" t="s">
        <v>30</v>
      </c>
      <c r="E51" s="57"/>
      <c r="F51" s="57"/>
      <c r="G51" s="58"/>
      <c r="H51" s="177"/>
      <c r="I51" s="106"/>
      <c r="J51" s="106"/>
      <c r="K51" s="106"/>
      <c r="L51" s="106"/>
      <c r="M51" s="106"/>
    </row>
    <row r="52" spans="1:13">
      <c r="A52" s="139"/>
      <c r="B52" s="63">
        <v>46</v>
      </c>
      <c r="C52" s="158"/>
      <c r="D52" s="59" t="s">
        <v>31</v>
      </c>
      <c r="E52" s="57"/>
      <c r="F52" s="57"/>
      <c r="G52" s="58"/>
      <c r="H52" s="177"/>
      <c r="I52" s="68"/>
      <c r="J52" s="68"/>
      <c r="K52" s="68"/>
      <c r="L52" s="68"/>
      <c r="M52" s="68"/>
    </row>
    <row r="53" spans="1:13">
      <c r="A53" s="139"/>
      <c r="B53" s="63">
        <v>47</v>
      </c>
      <c r="C53" s="159"/>
      <c r="D53" s="60" t="s">
        <v>67</v>
      </c>
      <c r="E53" s="61"/>
      <c r="F53" s="61"/>
      <c r="G53" s="62"/>
      <c r="H53" s="69"/>
      <c r="I53" s="68"/>
      <c r="J53" s="68"/>
      <c r="K53" s="68"/>
      <c r="L53" s="68"/>
      <c r="M53" s="68"/>
    </row>
    <row r="54" spans="1:13" ht="12.75" customHeight="1">
      <c r="A54" s="139"/>
      <c r="B54" s="63">
        <v>48</v>
      </c>
      <c r="C54" s="157" t="s">
        <v>75</v>
      </c>
      <c r="D54" s="54" t="s">
        <v>8</v>
      </c>
      <c r="E54" s="51"/>
      <c r="F54" s="51"/>
      <c r="G54" s="51"/>
      <c r="H54" s="174"/>
      <c r="I54" s="98" t="e">
        <f t="shared" ref="I54:M54" si="4">I45/I$53</f>
        <v>#DIV/0!</v>
      </c>
      <c r="J54" s="98" t="e">
        <f t="shared" si="4"/>
        <v>#DIV/0!</v>
      </c>
      <c r="K54" s="98" t="e">
        <f t="shared" si="4"/>
        <v>#DIV/0!</v>
      </c>
      <c r="L54" s="98" t="e">
        <f t="shared" si="4"/>
        <v>#DIV/0!</v>
      </c>
      <c r="M54" s="98" t="e">
        <f t="shared" si="4"/>
        <v>#DIV/0!</v>
      </c>
    </row>
    <row r="55" spans="1:13">
      <c r="A55" s="139"/>
      <c r="B55" s="63">
        <v>49</v>
      </c>
      <c r="C55" s="158"/>
      <c r="D55" s="56" t="s">
        <v>9</v>
      </c>
      <c r="E55" s="57"/>
      <c r="F55" s="57"/>
      <c r="G55" s="57"/>
      <c r="H55" s="175"/>
      <c r="I55" s="98" t="e">
        <f t="shared" ref="I55:M61" si="5">I46/I$53</f>
        <v>#DIV/0!</v>
      </c>
      <c r="J55" s="98" t="e">
        <f t="shared" si="5"/>
        <v>#DIV/0!</v>
      </c>
      <c r="K55" s="98" t="e">
        <f t="shared" si="5"/>
        <v>#DIV/0!</v>
      </c>
      <c r="L55" s="98" t="e">
        <f t="shared" si="5"/>
        <v>#DIV/0!</v>
      </c>
      <c r="M55" s="98" t="e">
        <f t="shared" si="5"/>
        <v>#DIV/0!</v>
      </c>
    </row>
    <row r="56" spans="1:13">
      <c r="A56" s="139"/>
      <c r="B56" s="63">
        <v>50</v>
      </c>
      <c r="C56" s="158"/>
      <c r="D56" s="56" t="s">
        <v>53</v>
      </c>
      <c r="E56" s="57"/>
      <c r="F56" s="57"/>
      <c r="G56" s="57"/>
      <c r="H56" s="175"/>
      <c r="I56" s="98" t="e">
        <f t="shared" si="5"/>
        <v>#DIV/0!</v>
      </c>
      <c r="J56" s="98" t="e">
        <f t="shared" si="5"/>
        <v>#DIV/0!</v>
      </c>
      <c r="K56" s="98" t="e">
        <f t="shared" si="5"/>
        <v>#DIV/0!</v>
      </c>
      <c r="L56" s="98" t="e">
        <f t="shared" si="5"/>
        <v>#DIV/0!</v>
      </c>
      <c r="M56" s="98" t="e">
        <f t="shared" si="5"/>
        <v>#DIV/0!</v>
      </c>
    </row>
    <row r="57" spans="1:13">
      <c r="A57" s="139"/>
      <c r="B57" s="63">
        <v>51</v>
      </c>
      <c r="C57" s="158"/>
      <c r="D57" s="59" t="s">
        <v>27</v>
      </c>
      <c r="E57" s="57"/>
      <c r="F57" s="57"/>
      <c r="G57" s="57"/>
      <c r="H57" s="175"/>
      <c r="I57" s="108" t="e">
        <f t="shared" si="5"/>
        <v>#DIV/0!</v>
      </c>
      <c r="J57" s="108" t="e">
        <f t="shared" ref="J57:M57" si="6">J48/J$53</f>
        <v>#DIV/0!</v>
      </c>
      <c r="K57" s="108" t="e">
        <f t="shared" si="6"/>
        <v>#DIV/0!</v>
      </c>
      <c r="L57" s="108" t="e">
        <f t="shared" si="6"/>
        <v>#DIV/0!</v>
      </c>
      <c r="M57" s="108" t="e">
        <f t="shared" si="6"/>
        <v>#DIV/0!</v>
      </c>
    </row>
    <row r="58" spans="1:13">
      <c r="A58" s="139"/>
      <c r="B58" s="63">
        <v>52</v>
      </c>
      <c r="C58" s="158"/>
      <c r="D58" s="59" t="s">
        <v>28</v>
      </c>
      <c r="E58" s="57"/>
      <c r="F58" s="57"/>
      <c r="G58" s="57"/>
      <c r="H58" s="175"/>
      <c r="I58" s="109" t="e">
        <f t="shared" si="5"/>
        <v>#DIV/0!</v>
      </c>
      <c r="J58" s="109" t="e">
        <f t="shared" ref="J58:M58" si="7">J49/J$53</f>
        <v>#DIV/0!</v>
      </c>
      <c r="K58" s="109" t="e">
        <f t="shared" si="7"/>
        <v>#DIV/0!</v>
      </c>
      <c r="L58" s="109" t="e">
        <f t="shared" si="7"/>
        <v>#DIV/0!</v>
      </c>
      <c r="M58" s="109" t="e">
        <f t="shared" si="7"/>
        <v>#DIV/0!</v>
      </c>
    </row>
    <row r="59" spans="1:13">
      <c r="A59" s="139"/>
      <c r="B59" s="63">
        <v>53</v>
      </c>
      <c r="C59" s="158"/>
      <c r="D59" s="59" t="s">
        <v>29</v>
      </c>
      <c r="E59" s="57"/>
      <c r="F59" s="57"/>
      <c r="G59" s="57"/>
      <c r="H59" s="175"/>
      <c r="I59" s="109" t="e">
        <f t="shared" ref="I59" si="8">I50/I$53</f>
        <v>#DIV/0!</v>
      </c>
      <c r="J59" s="109" t="e">
        <f t="shared" ref="J59:M59" si="9">J50/J$53</f>
        <v>#DIV/0!</v>
      </c>
      <c r="K59" s="109" t="e">
        <f t="shared" si="9"/>
        <v>#DIV/0!</v>
      </c>
      <c r="L59" s="109" t="e">
        <f t="shared" si="9"/>
        <v>#DIV/0!</v>
      </c>
      <c r="M59" s="109" t="e">
        <f t="shared" si="9"/>
        <v>#DIV/0!</v>
      </c>
    </row>
    <row r="60" spans="1:13">
      <c r="A60" s="139"/>
      <c r="B60" s="63">
        <v>54</v>
      </c>
      <c r="C60" s="158"/>
      <c r="D60" s="59" t="s">
        <v>30</v>
      </c>
      <c r="E60" s="57"/>
      <c r="F60" s="57"/>
      <c r="G60" s="57"/>
      <c r="H60" s="175"/>
      <c r="I60" s="109" t="e">
        <f t="shared" ref="I60" si="10">I51/I$53</f>
        <v>#DIV/0!</v>
      </c>
      <c r="J60" s="109" t="e">
        <f t="shared" ref="J60:M60" si="11">J51/J$53</f>
        <v>#DIV/0!</v>
      </c>
      <c r="K60" s="109" t="e">
        <f t="shared" si="11"/>
        <v>#DIV/0!</v>
      </c>
      <c r="L60" s="109" t="e">
        <f t="shared" si="11"/>
        <v>#DIV/0!</v>
      </c>
      <c r="M60" s="109" t="e">
        <f t="shared" si="11"/>
        <v>#DIV/0!</v>
      </c>
    </row>
    <row r="61" spans="1:13">
      <c r="A61" s="139"/>
      <c r="B61" s="63">
        <v>55</v>
      </c>
      <c r="C61" s="158"/>
      <c r="D61" s="59" t="s">
        <v>31</v>
      </c>
      <c r="E61" s="57"/>
      <c r="F61" s="57"/>
      <c r="G61" s="57"/>
      <c r="H61" s="175"/>
      <c r="I61" s="98" t="e">
        <f t="shared" si="5"/>
        <v>#DIV/0!</v>
      </c>
      <c r="J61" s="98" t="e">
        <f t="shared" ref="J61:M61" si="12">J52/J$53</f>
        <v>#DIV/0!</v>
      </c>
      <c r="K61" s="98" t="e">
        <f t="shared" si="12"/>
        <v>#DIV/0!</v>
      </c>
      <c r="L61" s="98" t="e">
        <f t="shared" si="12"/>
        <v>#DIV/0!</v>
      </c>
      <c r="M61" s="98" t="e">
        <f t="shared" si="12"/>
        <v>#DIV/0!</v>
      </c>
    </row>
    <row r="62" spans="1:13">
      <c r="A62" s="139"/>
      <c r="B62" s="63">
        <v>56</v>
      </c>
      <c r="C62" s="158"/>
      <c r="D62" s="88" t="s">
        <v>10</v>
      </c>
      <c r="E62" s="57"/>
      <c r="F62" s="57"/>
      <c r="G62" s="57"/>
      <c r="H62" s="175"/>
      <c r="I62" s="98" t="e">
        <f>I53/H53-1</f>
        <v>#DIV/0!</v>
      </c>
      <c r="J62" s="98" t="e">
        <f>J53/I53-1</f>
        <v>#DIV/0!</v>
      </c>
      <c r="K62" s="98" t="e">
        <f>K53/J53-1</f>
        <v>#DIV/0!</v>
      </c>
      <c r="L62" s="98" t="e">
        <f>L53/K53-1</f>
        <v>#DIV/0!</v>
      </c>
      <c r="M62" s="98" t="e">
        <f>M53/L53-1</f>
        <v>#DIV/0!</v>
      </c>
    </row>
    <row r="63" spans="1:13">
      <c r="B63" s="63"/>
      <c r="C63" s="89"/>
      <c r="D63" s="25"/>
      <c r="E63" s="25"/>
      <c r="F63" s="25"/>
      <c r="G63" s="25"/>
      <c r="H63" s="90"/>
      <c r="I63" s="90"/>
      <c r="J63" s="90"/>
      <c r="K63" s="90"/>
      <c r="L63" s="90"/>
      <c r="M63" s="91"/>
    </row>
    <row r="64" spans="1:13">
      <c r="A64" s="139" t="s">
        <v>78</v>
      </c>
      <c r="B64" s="63">
        <v>58</v>
      </c>
      <c r="C64" s="158" t="s">
        <v>7</v>
      </c>
      <c r="D64" s="16" t="s">
        <v>68</v>
      </c>
      <c r="E64" s="2"/>
      <c r="F64" s="2"/>
      <c r="G64" s="2"/>
      <c r="H64" s="66"/>
      <c r="I64" s="66"/>
      <c r="J64" s="66"/>
      <c r="K64" s="66"/>
      <c r="L64" s="66"/>
      <c r="M64" s="66"/>
    </row>
    <row r="65" spans="1:13">
      <c r="A65" s="139"/>
      <c r="B65" s="63">
        <v>59</v>
      </c>
      <c r="C65" s="158"/>
      <c r="D65" s="16" t="s">
        <v>69</v>
      </c>
      <c r="E65" s="2"/>
      <c r="F65" s="2"/>
      <c r="G65" s="2"/>
      <c r="H65" s="104"/>
      <c r="I65" s="104"/>
      <c r="J65" s="104"/>
      <c r="K65" s="104"/>
      <c r="L65" s="104"/>
      <c r="M65" s="104"/>
    </row>
    <row r="66" spans="1:13">
      <c r="A66" s="139"/>
      <c r="B66" s="63">
        <v>60</v>
      </c>
      <c r="C66" s="158"/>
      <c r="D66" s="3" t="s">
        <v>70</v>
      </c>
      <c r="E66" s="4"/>
      <c r="F66" s="4"/>
      <c r="G66" s="4"/>
      <c r="H66" s="68"/>
      <c r="I66" s="68"/>
      <c r="J66" s="68"/>
      <c r="K66" s="68"/>
      <c r="L66" s="68"/>
      <c r="M66" s="68"/>
    </row>
    <row r="67" spans="1:13">
      <c r="A67" s="139"/>
      <c r="B67" s="63">
        <v>61</v>
      </c>
      <c r="C67" s="158"/>
      <c r="D67" s="9" t="s">
        <v>33</v>
      </c>
      <c r="E67" s="6"/>
      <c r="F67" s="6"/>
      <c r="G67" s="7"/>
      <c r="H67" s="66"/>
      <c r="I67" s="66"/>
      <c r="J67" s="66"/>
      <c r="K67" s="66"/>
      <c r="L67" s="66"/>
      <c r="M67" s="66"/>
    </row>
    <row r="68" spans="1:13">
      <c r="A68" s="139"/>
      <c r="B68" s="63">
        <v>62</v>
      </c>
      <c r="C68" s="158"/>
      <c r="D68" s="10" t="s">
        <v>34</v>
      </c>
      <c r="E68" s="2"/>
      <c r="F68" s="2"/>
      <c r="G68" s="8"/>
      <c r="H68" s="104"/>
      <c r="I68" s="104"/>
      <c r="J68" s="104"/>
      <c r="K68" s="104"/>
      <c r="L68" s="104"/>
      <c r="M68" s="104"/>
    </row>
    <row r="69" spans="1:13">
      <c r="A69" s="139"/>
      <c r="B69" s="63">
        <v>63</v>
      </c>
      <c r="C69" s="158"/>
      <c r="D69" s="10" t="s">
        <v>71</v>
      </c>
      <c r="E69" s="2"/>
      <c r="F69" s="2"/>
      <c r="G69" s="8"/>
      <c r="H69" s="68"/>
      <c r="I69" s="68"/>
      <c r="J69" s="68"/>
      <c r="K69" s="68"/>
      <c r="L69" s="68"/>
      <c r="M69" s="68"/>
    </row>
    <row r="70" spans="1:13">
      <c r="A70" s="139"/>
      <c r="B70" s="63">
        <v>64</v>
      </c>
      <c r="C70" s="158"/>
      <c r="D70" s="11" t="s">
        <v>3</v>
      </c>
      <c r="E70" s="6"/>
      <c r="F70" s="6"/>
      <c r="G70" s="6"/>
      <c r="H70" s="66"/>
      <c r="I70" s="66"/>
      <c r="J70" s="66"/>
      <c r="K70" s="66"/>
      <c r="L70" s="66"/>
      <c r="M70" s="66"/>
    </row>
    <row r="71" spans="1:13">
      <c r="A71" s="139"/>
      <c r="B71" s="63">
        <v>65</v>
      </c>
      <c r="C71" s="158"/>
      <c r="D71" s="12" t="s">
        <v>72</v>
      </c>
      <c r="E71" s="2"/>
      <c r="F71" s="2"/>
      <c r="G71" s="2"/>
      <c r="H71" s="104"/>
      <c r="I71" s="104"/>
      <c r="J71" s="104"/>
      <c r="K71" s="104"/>
      <c r="L71" s="104"/>
      <c r="M71" s="104"/>
    </row>
    <row r="72" spans="1:13">
      <c r="A72" s="139"/>
      <c r="B72" s="63">
        <v>66</v>
      </c>
      <c r="C72" s="159"/>
      <c r="D72" s="3" t="s">
        <v>73</v>
      </c>
      <c r="E72" s="4"/>
      <c r="F72" s="4"/>
      <c r="G72" s="4"/>
      <c r="H72" s="68"/>
      <c r="I72" s="68"/>
      <c r="J72" s="68"/>
      <c r="K72" s="68"/>
      <c r="L72" s="68"/>
      <c r="M72" s="68"/>
    </row>
    <row r="73" spans="1:13">
      <c r="B73" s="63"/>
      <c r="C73" s="35"/>
      <c r="D73" s="36"/>
      <c r="E73" s="36"/>
      <c r="F73" s="36"/>
      <c r="G73" s="36"/>
      <c r="H73" s="36"/>
      <c r="I73" s="36"/>
      <c r="J73" s="36"/>
      <c r="K73" s="36"/>
      <c r="L73" s="36"/>
      <c r="M73" s="37"/>
    </row>
    <row r="74" spans="1:13">
      <c r="A74" s="139" t="s">
        <v>78</v>
      </c>
      <c r="B74" s="63">
        <v>68</v>
      </c>
      <c r="C74" s="157" t="s">
        <v>74</v>
      </c>
      <c r="D74" s="13" t="s">
        <v>15</v>
      </c>
      <c r="E74" s="14"/>
      <c r="F74" s="14"/>
      <c r="G74" s="14"/>
      <c r="H74" s="70"/>
      <c r="I74" s="70"/>
      <c r="J74" s="70"/>
      <c r="K74" s="70"/>
      <c r="L74" s="70"/>
      <c r="M74" s="70"/>
    </row>
    <row r="75" spans="1:13">
      <c r="A75" s="139"/>
      <c r="B75" s="63">
        <v>69</v>
      </c>
      <c r="C75" s="158"/>
      <c r="D75" s="13" t="s">
        <v>51</v>
      </c>
      <c r="E75" s="14"/>
      <c r="F75" s="14"/>
      <c r="G75" s="14"/>
      <c r="H75" s="49"/>
      <c r="I75" s="70"/>
      <c r="J75" s="70"/>
      <c r="K75" s="70"/>
      <c r="L75" s="70"/>
      <c r="M75" s="70"/>
    </row>
    <row r="76" spans="1:13">
      <c r="A76" s="139"/>
      <c r="B76" s="63">
        <v>70</v>
      </c>
      <c r="C76" s="158"/>
      <c r="D76" s="13" t="s">
        <v>50</v>
      </c>
      <c r="E76" s="14"/>
      <c r="F76" s="14"/>
      <c r="G76" s="14"/>
      <c r="H76" s="49"/>
      <c r="I76" s="70"/>
      <c r="J76" s="70"/>
      <c r="K76" s="70"/>
      <c r="L76" s="70"/>
      <c r="M76" s="70"/>
    </row>
    <row r="77" spans="1:13">
      <c r="A77" s="139"/>
      <c r="B77" s="63">
        <v>71</v>
      </c>
      <c r="C77" s="158"/>
      <c r="D77" s="13" t="s">
        <v>41</v>
      </c>
      <c r="E77" s="14"/>
      <c r="F77" s="14"/>
      <c r="G77" s="14"/>
      <c r="H77" s="92"/>
      <c r="I77" s="93"/>
      <c r="J77" s="93"/>
      <c r="K77" s="93"/>
      <c r="L77" s="93"/>
      <c r="M77" s="65"/>
    </row>
    <row r="78" spans="1:13">
      <c r="A78" s="139"/>
      <c r="B78" s="63">
        <v>72</v>
      </c>
      <c r="C78" s="158"/>
      <c r="D78" s="84" t="s">
        <v>44</v>
      </c>
      <c r="E78" s="14"/>
      <c r="F78" s="14"/>
      <c r="G78" s="14"/>
      <c r="H78" s="86"/>
      <c r="I78" s="86"/>
      <c r="J78" s="86"/>
      <c r="K78" s="86"/>
      <c r="L78" s="86"/>
      <c r="M78" s="87"/>
    </row>
    <row r="79" spans="1:13">
      <c r="A79" s="139"/>
      <c r="B79" s="63">
        <v>73</v>
      </c>
      <c r="C79" s="158"/>
      <c r="D79" s="84" t="s">
        <v>43</v>
      </c>
      <c r="E79" s="14"/>
      <c r="F79" s="14"/>
      <c r="G79" s="14"/>
      <c r="H79" s="72"/>
      <c r="I79" s="72"/>
      <c r="J79" s="72"/>
      <c r="K79" s="72"/>
      <c r="L79" s="72"/>
      <c r="M79" s="73"/>
    </row>
    <row r="80" spans="1:13">
      <c r="A80" s="139"/>
      <c r="B80" s="63">
        <v>74</v>
      </c>
      <c r="C80" s="158"/>
      <c r="D80" s="84" t="s">
        <v>42</v>
      </c>
      <c r="E80" s="14"/>
      <c r="F80" s="14"/>
      <c r="G80" s="14"/>
      <c r="H80" s="72"/>
      <c r="I80" s="72"/>
      <c r="J80" s="72"/>
      <c r="K80" s="72"/>
      <c r="L80" s="72"/>
      <c r="M80" s="73"/>
    </row>
    <row r="81" spans="1:13">
      <c r="A81" s="139"/>
      <c r="B81" s="63">
        <v>75</v>
      </c>
      <c r="C81" s="158"/>
      <c r="D81" s="84" t="s">
        <v>45</v>
      </c>
      <c r="E81" s="14"/>
      <c r="F81" s="14"/>
      <c r="G81" s="14"/>
      <c r="H81" s="99"/>
      <c r="I81" s="70">
        <v>0.02</v>
      </c>
      <c r="J81" s="70"/>
      <c r="K81" s="70"/>
      <c r="L81" s="70"/>
      <c r="M81" s="101"/>
    </row>
    <row r="82" spans="1:13">
      <c r="A82" s="139"/>
      <c r="B82" s="63">
        <v>76</v>
      </c>
      <c r="C82" s="158"/>
      <c r="D82" s="94" t="s">
        <v>54</v>
      </c>
      <c r="E82" s="14"/>
      <c r="F82" s="14"/>
      <c r="G82" s="14"/>
      <c r="H82" s="92"/>
      <c r="I82" s="93"/>
      <c r="J82" s="93"/>
      <c r="K82" s="93"/>
      <c r="L82" s="93"/>
      <c r="M82" s="65"/>
    </row>
    <row r="83" spans="1:13">
      <c r="A83" s="139"/>
      <c r="B83" s="63">
        <v>77</v>
      </c>
      <c r="C83" s="158"/>
      <c r="D83" s="95" t="s">
        <v>55</v>
      </c>
      <c r="E83" s="14"/>
      <c r="F83" s="14"/>
      <c r="G83" s="85"/>
      <c r="H83" s="102"/>
      <c r="I83" s="71">
        <v>0.02</v>
      </c>
      <c r="J83" s="71"/>
      <c r="K83" s="71"/>
      <c r="L83" s="71"/>
      <c r="M83" s="103"/>
    </row>
    <row r="84" spans="1:13">
      <c r="A84" s="139"/>
      <c r="B84" s="63">
        <v>78</v>
      </c>
      <c r="C84" s="158"/>
      <c r="D84" s="97" t="s">
        <v>46</v>
      </c>
      <c r="E84" s="14"/>
      <c r="F84" s="14"/>
      <c r="G84" s="85"/>
      <c r="H84" s="49"/>
      <c r="I84" s="112"/>
      <c r="J84" s="112"/>
      <c r="K84" s="112"/>
      <c r="L84" s="112"/>
      <c r="M84" s="113"/>
    </row>
    <row r="85" spans="1:13">
      <c r="A85" s="139"/>
      <c r="B85" s="63">
        <v>79</v>
      </c>
      <c r="C85" s="158"/>
      <c r="D85" s="97" t="s">
        <v>47</v>
      </c>
      <c r="E85" s="14"/>
      <c r="F85" s="14"/>
      <c r="G85" s="85"/>
      <c r="H85" s="49"/>
      <c r="I85" s="110"/>
      <c r="J85" s="110"/>
      <c r="K85" s="110"/>
      <c r="L85" s="110"/>
      <c r="M85" s="111"/>
    </row>
    <row r="86" spans="1:13">
      <c r="A86" s="139"/>
      <c r="B86" s="63">
        <v>80</v>
      </c>
      <c r="C86" s="158"/>
      <c r="D86" s="96" t="s">
        <v>56</v>
      </c>
      <c r="E86" s="14"/>
      <c r="F86" s="14"/>
      <c r="G86" s="14"/>
      <c r="H86" s="49"/>
      <c r="I86" s="72">
        <v>0.02</v>
      </c>
      <c r="J86" s="72"/>
      <c r="K86" s="72"/>
      <c r="L86" s="72"/>
      <c r="M86" s="73"/>
    </row>
    <row r="87" spans="1:13">
      <c r="A87" s="139"/>
      <c r="B87" s="63">
        <v>81</v>
      </c>
      <c r="C87" s="158"/>
      <c r="D87" s="97" t="s">
        <v>48</v>
      </c>
      <c r="E87" s="14"/>
      <c r="F87" s="14"/>
      <c r="G87" s="85"/>
      <c r="H87" s="49"/>
      <c r="I87" s="114"/>
      <c r="J87" s="114"/>
      <c r="K87" s="114"/>
      <c r="L87" s="114"/>
      <c r="M87" s="115"/>
    </row>
    <row r="88" spans="1:13">
      <c r="A88" s="139"/>
      <c r="B88" s="63">
        <v>82</v>
      </c>
      <c r="C88" s="158"/>
      <c r="D88" s="97" t="s">
        <v>49</v>
      </c>
      <c r="E88" s="14"/>
      <c r="F88" s="14"/>
      <c r="G88" s="85"/>
      <c r="H88" s="49"/>
      <c r="I88" s="116"/>
      <c r="J88" s="116"/>
      <c r="K88" s="116"/>
      <c r="L88" s="116"/>
      <c r="M88" s="117"/>
    </row>
    <row r="89" spans="1:13">
      <c r="A89" s="139"/>
      <c r="B89" s="63">
        <v>83</v>
      </c>
      <c r="C89" s="158"/>
      <c r="D89" s="97" t="s">
        <v>58</v>
      </c>
      <c r="E89" s="14"/>
      <c r="F89" s="14"/>
      <c r="G89" s="85"/>
      <c r="H89" s="49"/>
      <c r="I89" s="110"/>
      <c r="J89" s="110"/>
      <c r="K89" s="110"/>
      <c r="L89" s="110"/>
      <c r="M89" s="111"/>
    </row>
    <row r="90" spans="1:13">
      <c r="A90" s="156"/>
      <c r="B90" s="63">
        <v>84</v>
      </c>
      <c r="C90" s="159"/>
      <c r="D90" s="84" t="s">
        <v>57</v>
      </c>
      <c r="E90" s="14"/>
      <c r="F90" s="14"/>
      <c r="G90" s="14"/>
      <c r="H90" s="49"/>
      <c r="I90" s="72">
        <v>0.02</v>
      </c>
      <c r="J90" s="72"/>
      <c r="K90" s="72"/>
      <c r="L90" s="72"/>
      <c r="M90" s="73"/>
    </row>
    <row r="91" spans="1:13" ht="4.5" customHeight="1">
      <c r="A91" s="33"/>
      <c r="B91" s="33"/>
      <c r="C91" s="32"/>
      <c r="D91" s="33"/>
      <c r="E91" s="33"/>
      <c r="F91" s="33"/>
      <c r="G91" s="33"/>
      <c r="H91" s="33"/>
      <c r="I91" s="33"/>
      <c r="J91" s="33"/>
      <c r="K91" s="33"/>
      <c r="L91" s="33"/>
      <c r="M91" s="33"/>
    </row>
    <row r="92" spans="1:13" ht="47.25" customHeight="1">
      <c r="A92" s="33"/>
      <c r="B92" s="33"/>
      <c r="C92" s="160" t="s">
        <v>85</v>
      </c>
      <c r="D92" s="160"/>
      <c r="E92" s="160"/>
      <c r="F92" s="160"/>
      <c r="G92" s="160"/>
      <c r="H92" s="160"/>
      <c r="I92" s="160"/>
      <c r="J92" s="160"/>
      <c r="K92" s="160"/>
      <c r="L92" s="160"/>
      <c r="M92" s="160"/>
    </row>
    <row r="93" spans="1:13" ht="7.5" customHeight="1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spans="1:13">
      <c r="C94"/>
      <c r="F94" s="1"/>
      <c r="G94" s="1"/>
      <c r="H94" s="17"/>
      <c r="I94" s="17"/>
      <c r="J94" s="17"/>
      <c r="K94" s="17"/>
      <c r="L94" s="17"/>
      <c r="M94" s="17"/>
    </row>
    <row r="95" spans="1:13">
      <c r="C95"/>
      <c r="F95" s="1"/>
      <c r="G95" s="1"/>
      <c r="H95" s="17"/>
      <c r="I95" s="17"/>
      <c r="J95" s="17"/>
      <c r="K95" s="17"/>
      <c r="L95" s="17"/>
      <c r="M95" s="17"/>
    </row>
    <row r="96" spans="1:13">
      <c r="C96"/>
      <c r="F96" s="1"/>
      <c r="G96" s="1"/>
      <c r="H96" s="17"/>
      <c r="I96" s="17"/>
      <c r="J96" s="17"/>
      <c r="K96" s="17"/>
      <c r="L96" s="17"/>
      <c r="M96" s="17"/>
    </row>
    <row r="97" spans="3:13">
      <c r="C97"/>
      <c r="D97" s="1"/>
      <c r="F97" s="1"/>
      <c r="G97" s="1"/>
      <c r="H97" s="17"/>
      <c r="I97" s="17"/>
      <c r="J97" s="17"/>
      <c r="K97" s="17"/>
      <c r="L97" s="17"/>
      <c r="M97" s="17"/>
    </row>
    <row r="98" spans="3:13">
      <c r="C98"/>
      <c r="D98" s="1"/>
      <c r="F98" s="1"/>
      <c r="G98" s="1"/>
      <c r="H98" s="17"/>
      <c r="I98" s="17"/>
      <c r="J98" s="17"/>
      <c r="K98" s="17"/>
      <c r="L98" s="17"/>
      <c r="M98" s="17"/>
    </row>
    <row r="99" spans="3:13">
      <c r="C99"/>
      <c r="D99" s="1"/>
      <c r="F99" s="1"/>
      <c r="G99" s="1"/>
      <c r="H99" s="17"/>
      <c r="I99" s="17"/>
      <c r="J99" s="17"/>
      <c r="K99" s="17"/>
      <c r="L99" s="17"/>
      <c r="M99" s="17"/>
    </row>
    <row r="100" spans="3:13">
      <c r="C100"/>
      <c r="D100" s="1"/>
      <c r="F100" s="1"/>
      <c r="G100" s="1"/>
      <c r="H100" s="17"/>
      <c r="I100" s="17"/>
      <c r="J100" s="17"/>
      <c r="K100" s="17"/>
      <c r="L100" s="17"/>
      <c r="M100" s="17"/>
    </row>
    <row r="101" spans="3:13">
      <c r="C101"/>
      <c r="D101" s="1"/>
      <c r="F101" s="1"/>
      <c r="G101" s="1"/>
      <c r="H101" s="17"/>
      <c r="I101" s="17"/>
      <c r="J101" s="17"/>
      <c r="K101" s="17"/>
      <c r="L101" s="17"/>
      <c r="M101" s="17"/>
    </row>
    <row r="102" spans="3:13">
      <c r="C102"/>
      <c r="D102" s="1"/>
      <c r="F102" s="1"/>
      <c r="G102" s="1"/>
      <c r="H102" s="17"/>
      <c r="I102" s="17"/>
      <c r="J102" s="17"/>
      <c r="K102" s="17"/>
      <c r="L102" s="17"/>
      <c r="M102" s="17"/>
    </row>
    <row r="103" spans="3:13">
      <c r="C103"/>
      <c r="D103" s="1"/>
      <c r="F103" s="1"/>
      <c r="G103" s="1"/>
      <c r="H103" s="17"/>
      <c r="I103" s="17"/>
      <c r="J103" s="17"/>
      <c r="K103" s="17"/>
      <c r="L103" s="17"/>
      <c r="M103" s="17"/>
    </row>
    <row r="104" spans="3:13">
      <c r="D104" s="1"/>
      <c r="F104" s="1"/>
      <c r="G104" s="1"/>
      <c r="H104" s="17"/>
      <c r="I104" s="17"/>
      <c r="J104" s="17"/>
      <c r="K104" s="17"/>
      <c r="L104" s="17"/>
      <c r="M104" s="17"/>
    </row>
    <row r="105" spans="3:13">
      <c r="D105" s="1"/>
      <c r="F105" s="1"/>
      <c r="G105" s="1"/>
      <c r="H105" s="17"/>
      <c r="I105" s="17"/>
      <c r="J105" s="17"/>
      <c r="K105" s="17"/>
      <c r="L105" s="17"/>
      <c r="M105" s="17"/>
    </row>
    <row r="106" spans="3:13">
      <c r="D106" s="1"/>
      <c r="F106" s="1"/>
      <c r="G106" s="1"/>
      <c r="H106" s="17"/>
      <c r="I106" s="17"/>
      <c r="J106" s="17"/>
      <c r="K106" s="17"/>
      <c r="L106" s="17"/>
      <c r="M106" s="17"/>
    </row>
    <row r="107" spans="3:13">
      <c r="D107" s="1"/>
      <c r="F107" s="1"/>
      <c r="G107" s="1"/>
      <c r="H107" s="17"/>
      <c r="I107" s="17"/>
      <c r="J107" s="17"/>
      <c r="K107" s="17"/>
      <c r="L107" s="17"/>
      <c r="M107" s="17"/>
    </row>
    <row r="108" spans="3:13">
      <c r="D108" s="1"/>
      <c r="F108" s="1"/>
      <c r="G108" s="1"/>
      <c r="H108" s="17"/>
      <c r="I108" s="17"/>
      <c r="J108" s="17"/>
      <c r="K108" s="17"/>
      <c r="L108" s="17"/>
      <c r="M108" s="17"/>
    </row>
    <row r="109" spans="3:13">
      <c r="D109" s="1"/>
      <c r="F109" s="1"/>
      <c r="G109" s="1"/>
      <c r="H109" s="17"/>
      <c r="I109" s="17"/>
      <c r="J109" s="17"/>
      <c r="K109" s="17"/>
      <c r="L109" s="17"/>
      <c r="M109" s="17"/>
    </row>
    <row r="110" spans="3:13">
      <c r="D110" s="1"/>
      <c r="F110" s="1"/>
      <c r="G110" s="1"/>
      <c r="H110" s="17"/>
      <c r="I110" s="17"/>
      <c r="J110" s="17"/>
      <c r="K110" s="17"/>
      <c r="L110" s="17"/>
      <c r="M110" s="17"/>
    </row>
    <row r="111" spans="3:13">
      <c r="D111" s="1"/>
      <c r="F111" s="1"/>
      <c r="G111" s="1"/>
      <c r="H111" s="17"/>
      <c r="I111" s="17"/>
      <c r="J111" s="17"/>
      <c r="K111" s="17"/>
      <c r="L111" s="17"/>
      <c r="M111" s="17"/>
    </row>
    <row r="112" spans="3:13">
      <c r="D112" s="1"/>
      <c r="F112" s="1"/>
      <c r="G112" s="1"/>
      <c r="H112" s="17"/>
      <c r="I112" s="17"/>
      <c r="J112" s="17"/>
      <c r="K112" s="17"/>
      <c r="L112" s="17"/>
      <c r="M112" s="17"/>
    </row>
    <row r="113" spans="4:11">
      <c r="D113" s="1"/>
      <c r="E113" s="1"/>
      <c r="F113" s="17"/>
      <c r="G113" s="17"/>
      <c r="H113" s="17"/>
      <c r="I113" s="17"/>
      <c r="J113" s="17"/>
      <c r="K113" s="17"/>
    </row>
  </sheetData>
  <customSheetViews>
    <customSheetView guid="{5F3067FC-EA90-464F-A007-6F7D291D592E}" scale="75" showPageBreaks="1" fitToPage="1" topLeftCell="B1">
      <selection activeCell="G19" sqref="G19:G21"/>
      <pageMargins left="0.7" right="0.7" top="0.75" bottom="0.75" header="0.3" footer="0.3"/>
      <pageSetup scale="43" orientation="portrait" r:id="rId1"/>
    </customSheetView>
  </customSheetViews>
  <mergeCells count="38">
    <mergeCell ref="C92:M92"/>
    <mergeCell ref="C16:C18"/>
    <mergeCell ref="C1:M1"/>
    <mergeCell ref="C3:G3"/>
    <mergeCell ref="C7:C15"/>
    <mergeCell ref="D7:F9"/>
    <mergeCell ref="D10:F12"/>
    <mergeCell ref="D13:F15"/>
    <mergeCell ref="H7:H9"/>
    <mergeCell ref="H54:H62"/>
    <mergeCell ref="H45:H52"/>
    <mergeCell ref="H20:H22"/>
    <mergeCell ref="H23:H25"/>
    <mergeCell ref="H26:H28"/>
    <mergeCell ref="A45:A62"/>
    <mergeCell ref="A64:A72"/>
    <mergeCell ref="A74:A90"/>
    <mergeCell ref="C41:C43"/>
    <mergeCell ref="C45:C53"/>
    <mergeCell ref="C54:C62"/>
    <mergeCell ref="C64:C72"/>
    <mergeCell ref="C74:C90"/>
    <mergeCell ref="A7:A18"/>
    <mergeCell ref="H32:H34"/>
    <mergeCell ref="H35:H37"/>
    <mergeCell ref="H38:H40"/>
    <mergeCell ref="H13:H15"/>
    <mergeCell ref="H10:H12"/>
    <mergeCell ref="A20:A43"/>
    <mergeCell ref="C20:C28"/>
    <mergeCell ref="D20:F22"/>
    <mergeCell ref="D23:F25"/>
    <mergeCell ref="D26:F28"/>
    <mergeCell ref="C32:C40"/>
    <mergeCell ref="D32:F34"/>
    <mergeCell ref="D35:F37"/>
    <mergeCell ref="D38:F40"/>
    <mergeCell ref="C29:C31"/>
  </mergeCells>
  <pageMargins left="0.7" right="0.7" top="0.75" bottom="0.75" header="0.3" footer="0.3"/>
  <pageSetup scale="46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[2]TechnicalDoc_Variables!#REF!</xm:f>
          </x14:formula1>
          <xm:sqref>G44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113"/>
  <sheetViews>
    <sheetView topLeftCell="A54" zoomScale="75" zoomScaleNormal="75" zoomScaleSheetLayoutView="50" workbookViewId="0">
      <selection activeCell="J62" sqref="J62"/>
    </sheetView>
  </sheetViews>
  <sheetFormatPr defaultRowHeight="12.75"/>
  <cols>
    <col min="1" max="1" width="9.5703125" style="5" customWidth="1"/>
    <col min="2" max="2" width="3.5703125" style="5" bestFit="1" customWidth="1"/>
    <col min="3" max="3" width="28.7109375" style="15" customWidth="1"/>
    <col min="4" max="4" width="15.7109375" customWidth="1"/>
    <col min="5" max="5" width="18.28515625" customWidth="1"/>
    <col min="6" max="6" width="18.42578125" bestFit="1" customWidth="1"/>
    <col min="7" max="7" width="21.85546875" customWidth="1"/>
    <col min="8" max="8" width="15.85546875" customWidth="1"/>
    <col min="9" max="13" width="12.85546875" customWidth="1"/>
  </cols>
  <sheetData>
    <row r="1" spans="1:13" ht="24" customHeight="1">
      <c r="A1" s="36"/>
      <c r="B1" s="36"/>
      <c r="C1" s="161" t="s">
        <v>88</v>
      </c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9.75" customHeight="1">
      <c r="A2" s="81"/>
      <c r="B2" s="81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35.25" customHeight="1">
      <c r="A3" s="33"/>
      <c r="B3" s="33"/>
      <c r="C3" s="162" t="s">
        <v>40</v>
      </c>
      <c r="D3" s="163"/>
      <c r="E3" s="163"/>
      <c r="F3" s="163"/>
      <c r="G3" s="164"/>
      <c r="H3" s="128" t="s">
        <v>84</v>
      </c>
      <c r="I3" s="129" t="s">
        <v>59</v>
      </c>
      <c r="J3" s="129" t="s">
        <v>60</v>
      </c>
      <c r="K3" s="129" t="s">
        <v>61</v>
      </c>
      <c r="L3" s="129" t="s">
        <v>62</v>
      </c>
      <c r="M3" s="129" t="s">
        <v>63</v>
      </c>
    </row>
    <row r="4" spans="1:13" ht="13.5" thickBot="1">
      <c r="A4" s="33"/>
      <c r="B4" s="33"/>
      <c r="C4" s="35"/>
      <c r="D4" s="36"/>
      <c r="E4" s="36"/>
      <c r="F4" s="36"/>
      <c r="G4" s="36"/>
      <c r="H4" s="36"/>
      <c r="I4" s="36"/>
      <c r="J4" s="36"/>
      <c r="K4" s="36"/>
      <c r="L4" s="36"/>
      <c r="M4" s="37"/>
    </row>
    <row r="5" spans="1:13" ht="13.5" thickBot="1">
      <c r="A5" s="33"/>
      <c r="B5" s="33"/>
      <c r="C5" s="35" t="s">
        <v>25</v>
      </c>
      <c r="D5" s="126" t="s">
        <v>14</v>
      </c>
      <c r="E5" s="83" t="s">
        <v>11</v>
      </c>
      <c r="F5" s="83" t="s">
        <v>12</v>
      </c>
      <c r="G5" s="83" t="s">
        <v>13</v>
      </c>
      <c r="H5" s="36"/>
      <c r="I5" s="36"/>
      <c r="J5" s="36"/>
      <c r="K5" s="36"/>
      <c r="L5" s="36"/>
      <c r="M5" s="37"/>
    </row>
    <row r="6" spans="1:13">
      <c r="A6" s="81"/>
      <c r="B6" s="33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</row>
    <row r="7" spans="1:13" ht="12.75" customHeight="1">
      <c r="A7" s="139" t="s">
        <v>39</v>
      </c>
      <c r="B7" s="63">
        <v>1</v>
      </c>
      <c r="C7" s="157" t="s">
        <v>37</v>
      </c>
      <c r="D7" s="165" t="s">
        <v>32</v>
      </c>
      <c r="E7" s="166"/>
      <c r="F7" s="167"/>
      <c r="G7" s="63" t="s">
        <v>0</v>
      </c>
      <c r="H7" s="140"/>
      <c r="I7" s="66"/>
      <c r="J7" s="66"/>
      <c r="K7" s="66"/>
      <c r="L7" s="66"/>
      <c r="M7" s="66"/>
    </row>
    <row r="8" spans="1:13">
      <c r="A8" s="139"/>
      <c r="B8" s="63">
        <v>2</v>
      </c>
      <c r="C8" s="158"/>
      <c r="D8" s="168"/>
      <c r="E8" s="169"/>
      <c r="F8" s="170"/>
      <c r="G8" s="63" t="s">
        <v>1</v>
      </c>
      <c r="H8" s="141"/>
      <c r="I8" s="104"/>
      <c r="J8" s="104"/>
      <c r="K8" s="104"/>
      <c r="L8" s="104"/>
      <c r="M8" s="104"/>
    </row>
    <row r="9" spans="1:13">
      <c r="A9" s="139"/>
      <c r="B9" s="63">
        <v>3</v>
      </c>
      <c r="C9" s="158"/>
      <c r="D9" s="171"/>
      <c r="E9" s="172"/>
      <c r="F9" s="173"/>
      <c r="G9" s="63" t="s">
        <v>52</v>
      </c>
      <c r="H9" s="142"/>
      <c r="I9" s="68"/>
      <c r="J9" s="68"/>
      <c r="K9" s="68"/>
      <c r="L9" s="68"/>
      <c r="M9" s="68"/>
    </row>
    <row r="10" spans="1:13">
      <c r="A10" s="139"/>
      <c r="B10" s="63">
        <v>4</v>
      </c>
      <c r="C10" s="158"/>
      <c r="D10" s="165" t="s">
        <v>79</v>
      </c>
      <c r="E10" s="166"/>
      <c r="F10" s="167"/>
      <c r="G10" s="63" t="s">
        <v>0</v>
      </c>
      <c r="H10" s="140"/>
      <c r="I10" s="66"/>
      <c r="J10" s="66"/>
      <c r="K10" s="66"/>
      <c r="L10" s="66"/>
      <c r="M10" s="66"/>
    </row>
    <row r="11" spans="1:13">
      <c r="A11" s="139"/>
      <c r="B11" s="63">
        <v>5</v>
      </c>
      <c r="C11" s="158"/>
      <c r="D11" s="168"/>
      <c r="E11" s="169"/>
      <c r="F11" s="170"/>
      <c r="G11" s="63" t="s">
        <v>1</v>
      </c>
      <c r="H11" s="141"/>
      <c r="I11" s="104"/>
      <c r="J11" s="104"/>
      <c r="K11" s="104"/>
      <c r="L11" s="104"/>
      <c r="M11" s="104"/>
    </row>
    <row r="12" spans="1:13">
      <c r="A12" s="139"/>
      <c r="B12" s="63">
        <v>6</v>
      </c>
      <c r="C12" s="158"/>
      <c r="D12" s="171"/>
      <c r="E12" s="172"/>
      <c r="F12" s="173"/>
      <c r="G12" s="63" t="s">
        <v>52</v>
      </c>
      <c r="H12" s="142"/>
      <c r="I12" s="68"/>
      <c r="J12" s="68"/>
      <c r="K12" s="68"/>
      <c r="L12" s="68"/>
      <c r="M12" s="68"/>
    </row>
    <row r="13" spans="1:13">
      <c r="A13" s="139"/>
      <c r="B13" s="63">
        <v>7</v>
      </c>
      <c r="C13" s="158"/>
      <c r="D13" s="165" t="s">
        <v>64</v>
      </c>
      <c r="E13" s="166"/>
      <c r="F13" s="167"/>
      <c r="G13" s="63" t="s">
        <v>0</v>
      </c>
      <c r="H13" s="140"/>
      <c r="I13" s="66"/>
      <c r="J13" s="66"/>
      <c r="K13" s="66"/>
      <c r="L13" s="66"/>
      <c r="M13" s="66"/>
    </row>
    <row r="14" spans="1:13">
      <c r="A14" s="139"/>
      <c r="B14" s="63">
        <v>8</v>
      </c>
      <c r="C14" s="158"/>
      <c r="D14" s="168"/>
      <c r="E14" s="169"/>
      <c r="F14" s="170"/>
      <c r="G14" s="63" t="s">
        <v>1</v>
      </c>
      <c r="H14" s="141"/>
      <c r="I14" s="104"/>
      <c r="J14" s="104"/>
      <c r="K14" s="104"/>
      <c r="L14" s="104"/>
      <c r="M14" s="104"/>
    </row>
    <row r="15" spans="1:13">
      <c r="A15" s="139"/>
      <c r="B15" s="63">
        <v>9</v>
      </c>
      <c r="C15" s="159"/>
      <c r="D15" s="171"/>
      <c r="E15" s="172"/>
      <c r="F15" s="173"/>
      <c r="G15" s="63" t="s">
        <v>52</v>
      </c>
      <c r="H15" s="142"/>
      <c r="I15" s="68"/>
      <c r="J15" s="68"/>
      <c r="K15" s="68"/>
      <c r="L15" s="68"/>
      <c r="M15" s="68"/>
    </row>
    <row r="16" spans="1:13">
      <c r="A16" s="139"/>
      <c r="B16" s="63">
        <v>10</v>
      </c>
      <c r="C16" s="157" t="s">
        <v>26</v>
      </c>
      <c r="D16" s="50" t="s">
        <v>4</v>
      </c>
      <c r="E16" s="51"/>
      <c r="F16" s="51"/>
      <c r="G16" s="51"/>
      <c r="H16" s="49"/>
      <c r="I16" s="47">
        <v>0.08</v>
      </c>
      <c r="J16" s="47">
        <v>0.08</v>
      </c>
      <c r="K16" s="47">
        <v>0.08</v>
      </c>
      <c r="L16" s="47">
        <v>0.08</v>
      </c>
      <c r="M16" s="47">
        <v>0.08</v>
      </c>
    </row>
    <row r="17" spans="1:13">
      <c r="A17" s="139"/>
      <c r="B17" s="63">
        <v>11</v>
      </c>
      <c r="C17" s="158"/>
      <c r="D17" s="50" t="s">
        <v>5</v>
      </c>
      <c r="E17" s="51"/>
      <c r="F17" s="51"/>
      <c r="G17" s="51"/>
      <c r="H17" s="49"/>
      <c r="I17" s="47">
        <v>0.04</v>
      </c>
      <c r="J17" s="47">
        <v>0.04</v>
      </c>
      <c r="K17" s="47">
        <v>4.4999999999999998E-2</v>
      </c>
      <c r="L17" s="47">
        <v>5.5E-2</v>
      </c>
      <c r="M17" s="64">
        <v>0.06</v>
      </c>
    </row>
    <row r="18" spans="1:13">
      <c r="A18" s="139"/>
      <c r="B18" s="63">
        <v>12</v>
      </c>
      <c r="C18" s="159"/>
      <c r="D18" s="52" t="s">
        <v>66</v>
      </c>
      <c r="E18" s="53"/>
      <c r="F18" s="53"/>
      <c r="G18" s="53"/>
      <c r="H18" s="49"/>
      <c r="I18" s="48">
        <v>0.02</v>
      </c>
      <c r="J18" s="48">
        <v>0.02</v>
      </c>
      <c r="K18" s="48">
        <v>3.5000000000000003E-2</v>
      </c>
      <c r="L18" s="48">
        <v>0.04</v>
      </c>
      <c r="M18" s="65">
        <v>4.4999999999999998E-2</v>
      </c>
    </row>
    <row r="19" spans="1:13">
      <c r="A19" s="33"/>
      <c r="B19" s="63"/>
      <c r="C19" s="80"/>
      <c r="D19" s="81"/>
      <c r="E19" s="81"/>
      <c r="F19" s="81"/>
      <c r="G19" s="81"/>
      <c r="H19" s="81"/>
      <c r="I19" s="81"/>
      <c r="J19" s="81"/>
      <c r="K19" s="81"/>
      <c r="L19" s="81"/>
      <c r="M19" s="82"/>
    </row>
    <row r="20" spans="1:13">
      <c r="A20" s="143" t="s">
        <v>38</v>
      </c>
      <c r="B20" s="63">
        <v>14</v>
      </c>
      <c r="C20" s="144" t="s">
        <v>77</v>
      </c>
      <c r="D20" s="146" t="s">
        <v>32</v>
      </c>
      <c r="E20" s="147"/>
      <c r="F20" s="148"/>
      <c r="G20" s="63" t="s">
        <v>0</v>
      </c>
      <c r="H20" s="140"/>
      <c r="I20" s="66"/>
      <c r="J20" s="66"/>
      <c r="K20" s="66"/>
      <c r="L20" s="66"/>
      <c r="M20" s="66"/>
    </row>
    <row r="21" spans="1:13">
      <c r="A21" s="143"/>
      <c r="B21" s="63">
        <v>15</v>
      </c>
      <c r="C21" s="144"/>
      <c r="D21" s="149"/>
      <c r="E21" s="150"/>
      <c r="F21" s="151"/>
      <c r="G21" s="63" t="s">
        <v>1</v>
      </c>
      <c r="H21" s="141"/>
      <c r="I21" s="104"/>
      <c r="J21" s="104"/>
      <c r="K21" s="104"/>
      <c r="L21" s="104"/>
      <c r="M21" s="104"/>
    </row>
    <row r="22" spans="1:13">
      <c r="A22" s="143"/>
      <c r="B22" s="63">
        <v>16</v>
      </c>
      <c r="C22" s="144"/>
      <c r="D22" s="152"/>
      <c r="E22" s="153"/>
      <c r="F22" s="154"/>
      <c r="G22" s="63" t="s">
        <v>52</v>
      </c>
      <c r="H22" s="142"/>
      <c r="I22" s="68"/>
      <c r="J22" s="68"/>
      <c r="K22" s="68"/>
      <c r="L22" s="68"/>
      <c r="M22" s="68"/>
    </row>
    <row r="23" spans="1:13" ht="12.75" customHeight="1">
      <c r="A23" s="143"/>
      <c r="B23" s="63">
        <v>17</v>
      </c>
      <c r="C23" s="144"/>
      <c r="D23" s="146" t="s">
        <v>79</v>
      </c>
      <c r="E23" s="147"/>
      <c r="F23" s="148"/>
      <c r="G23" s="63" t="s">
        <v>0</v>
      </c>
      <c r="H23" s="140"/>
      <c r="I23" s="66"/>
      <c r="J23" s="66"/>
      <c r="K23" s="66"/>
      <c r="L23" s="66"/>
      <c r="M23" s="66"/>
    </row>
    <row r="24" spans="1:13">
      <c r="A24" s="143"/>
      <c r="B24" s="63">
        <v>18</v>
      </c>
      <c r="C24" s="144"/>
      <c r="D24" s="149"/>
      <c r="E24" s="150"/>
      <c r="F24" s="151"/>
      <c r="G24" s="63" t="s">
        <v>1</v>
      </c>
      <c r="H24" s="141"/>
      <c r="I24" s="104"/>
      <c r="J24" s="104"/>
      <c r="K24" s="104"/>
      <c r="L24" s="104"/>
      <c r="M24" s="104"/>
    </row>
    <row r="25" spans="1:13">
      <c r="A25" s="143"/>
      <c r="B25" s="63">
        <v>19</v>
      </c>
      <c r="C25" s="144"/>
      <c r="D25" s="152"/>
      <c r="E25" s="153"/>
      <c r="F25" s="154"/>
      <c r="G25" s="63" t="s">
        <v>52</v>
      </c>
      <c r="H25" s="142"/>
      <c r="I25" s="68"/>
      <c r="J25" s="68"/>
      <c r="K25" s="68"/>
      <c r="L25" s="68"/>
      <c r="M25" s="68"/>
    </row>
    <row r="26" spans="1:13">
      <c r="A26" s="143"/>
      <c r="B26" s="63">
        <v>20</v>
      </c>
      <c r="C26" s="144"/>
      <c r="D26" s="146" t="s">
        <v>64</v>
      </c>
      <c r="E26" s="147"/>
      <c r="F26" s="148"/>
      <c r="G26" s="63" t="s">
        <v>0</v>
      </c>
      <c r="H26" s="140"/>
      <c r="I26" s="66"/>
      <c r="J26" s="66"/>
      <c r="K26" s="66"/>
      <c r="L26" s="66"/>
      <c r="M26" s="66"/>
    </row>
    <row r="27" spans="1:13">
      <c r="A27" s="143"/>
      <c r="B27" s="63">
        <v>21</v>
      </c>
      <c r="C27" s="144"/>
      <c r="D27" s="149"/>
      <c r="E27" s="150"/>
      <c r="F27" s="151"/>
      <c r="G27" s="63" t="s">
        <v>1</v>
      </c>
      <c r="H27" s="141"/>
      <c r="I27" s="104"/>
      <c r="J27" s="104"/>
      <c r="K27" s="104"/>
      <c r="L27" s="104"/>
      <c r="M27" s="104"/>
    </row>
    <row r="28" spans="1:13">
      <c r="A28" s="143"/>
      <c r="B28" s="63">
        <v>22</v>
      </c>
      <c r="C28" s="145"/>
      <c r="D28" s="152"/>
      <c r="E28" s="153"/>
      <c r="F28" s="154"/>
      <c r="G28" s="63" t="s">
        <v>52</v>
      </c>
      <c r="H28" s="142"/>
      <c r="I28" s="68"/>
      <c r="J28" s="68"/>
      <c r="K28" s="68"/>
      <c r="L28" s="68"/>
      <c r="M28" s="68"/>
    </row>
    <row r="29" spans="1:13">
      <c r="A29" s="143"/>
      <c r="B29" s="63">
        <v>23</v>
      </c>
      <c r="C29" s="155" t="s">
        <v>26</v>
      </c>
      <c r="D29" s="43" t="s">
        <v>4</v>
      </c>
      <c r="E29" s="44"/>
      <c r="F29" s="44"/>
      <c r="G29" s="44"/>
      <c r="H29" s="49"/>
      <c r="I29" s="47">
        <f>I16</f>
        <v>0.08</v>
      </c>
      <c r="J29" s="47">
        <f t="shared" ref="J29:M29" si="0">J16</f>
        <v>0.08</v>
      </c>
      <c r="K29" s="47">
        <f t="shared" si="0"/>
        <v>0.08</v>
      </c>
      <c r="L29" s="47">
        <f t="shared" si="0"/>
        <v>0.08</v>
      </c>
      <c r="M29" s="47">
        <f t="shared" si="0"/>
        <v>0.08</v>
      </c>
    </row>
    <row r="30" spans="1:13">
      <c r="A30" s="143"/>
      <c r="B30" s="63">
        <v>24</v>
      </c>
      <c r="C30" s="144"/>
      <c r="D30" s="43" t="s">
        <v>5</v>
      </c>
      <c r="E30" s="44"/>
      <c r="F30" s="44"/>
      <c r="G30" s="44"/>
      <c r="H30" s="49"/>
      <c r="I30" s="47">
        <f t="shared" ref="I30:M31" si="1">I17</f>
        <v>0.04</v>
      </c>
      <c r="J30" s="47">
        <f t="shared" si="1"/>
        <v>0.04</v>
      </c>
      <c r="K30" s="47">
        <f t="shared" si="1"/>
        <v>4.4999999999999998E-2</v>
      </c>
      <c r="L30" s="47">
        <f t="shared" si="1"/>
        <v>5.5E-2</v>
      </c>
      <c r="M30" s="47">
        <f t="shared" si="1"/>
        <v>0.06</v>
      </c>
    </row>
    <row r="31" spans="1:13">
      <c r="A31" s="143"/>
      <c r="B31" s="63">
        <v>25</v>
      </c>
      <c r="C31" s="145"/>
      <c r="D31" s="45" t="s">
        <v>66</v>
      </c>
      <c r="E31" s="46"/>
      <c r="F31" s="46"/>
      <c r="G31" s="46"/>
      <c r="H31" s="49"/>
      <c r="I31" s="48">
        <f t="shared" si="1"/>
        <v>0.02</v>
      </c>
      <c r="J31" s="48">
        <f t="shared" si="1"/>
        <v>0.02</v>
      </c>
      <c r="K31" s="48">
        <f t="shared" si="1"/>
        <v>3.5000000000000003E-2</v>
      </c>
      <c r="L31" s="48">
        <f t="shared" si="1"/>
        <v>0.04</v>
      </c>
      <c r="M31" s="48">
        <f t="shared" si="1"/>
        <v>4.4999999999999998E-2</v>
      </c>
    </row>
    <row r="32" spans="1:13" ht="12.75" customHeight="1">
      <c r="A32" s="143"/>
      <c r="B32" s="63">
        <v>26</v>
      </c>
      <c r="C32" s="144" t="s">
        <v>76</v>
      </c>
      <c r="D32" s="149" t="s">
        <v>32</v>
      </c>
      <c r="E32" s="150"/>
      <c r="F32" s="151"/>
      <c r="G32" s="63" t="s">
        <v>0</v>
      </c>
      <c r="H32" s="140"/>
      <c r="I32" s="66"/>
      <c r="J32" s="66"/>
      <c r="K32" s="66"/>
      <c r="L32" s="66"/>
      <c r="M32" s="66"/>
    </row>
    <row r="33" spans="1:13" ht="12.75" customHeight="1">
      <c r="A33" s="143"/>
      <c r="B33" s="63">
        <v>27</v>
      </c>
      <c r="C33" s="144"/>
      <c r="D33" s="149"/>
      <c r="E33" s="150"/>
      <c r="F33" s="151"/>
      <c r="G33" s="63" t="s">
        <v>1</v>
      </c>
      <c r="H33" s="141"/>
      <c r="I33" s="104"/>
      <c r="J33" s="104"/>
      <c r="K33" s="104"/>
      <c r="L33" s="104"/>
      <c r="M33" s="104"/>
    </row>
    <row r="34" spans="1:13">
      <c r="A34" s="143"/>
      <c r="B34" s="63">
        <v>28</v>
      </c>
      <c r="C34" s="144"/>
      <c r="D34" s="152"/>
      <c r="E34" s="153"/>
      <c r="F34" s="154"/>
      <c r="G34" s="63" t="s">
        <v>52</v>
      </c>
      <c r="H34" s="142"/>
      <c r="I34" s="68"/>
      <c r="J34" s="68"/>
      <c r="K34" s="68"/>
      <c r="L34" s="68"/>
      <c r="M34" s="68"/>
    </row>
    <row r="35" spans="1:13" ht="12.75" customHeight="1">
      <c r="A35" s="143"/>
      <c r="B35" s="63">
        <v>29</v>
      </c>
      <c r="C35" s="144"/>
      <c r="D35" s="146" t="s">
        <v>79</v>
      </c>
      <c r="E35" s="147"/>
      <c r="F35" s="148"/>
      <c r="G35" s="63" t="s">
        <v>0</v>
      </c>
      <c r="H35" s="140"/>
      <c r="I35" s="66"/>
      <c r="J35" s="66"/>
      <c r="K35" s="66"/>
      <c r="L35" s="66"/>
      <c r="M35" s="66"/>
    </row>
    <row r="36" spans="1:13">
      <c r="A36" s="143"/>
      <c r="B36" s="63">
        <v>30</v>
      </c>
      <c r="C36" s="144"/>
      <c r="D36" s="149"/>
      <c r="E36" s="150"/>
      <c r="F36" s="151"/>
      <c r="G36" s="63" t="s">
        <v>1</v>
      </c>
      <c r="H36" s="141"/>
      <c r="I36" s="104"/>
      <c r="J36" s="104"/>
      <c r="K36" s="104"/>
      <c r="L36" s="104"/>
      <c r="M36" s="104"/>
    </row>
    <row r="37" spans="1:13">
      <c r="A37" s="143"/>
      <c r="B37" s="63">
        <v>31</v>
      </c>
      <c r="C37" s="144"/>
      <c r="D37" s="152"/>
      <c r="E37" s="153"/>
      <c r="F37" s="154"/>
      <c r="G37" s="63" t="s">
        <v>52</v>
      </c>
      <c r="H37" s="142"/>
      <c r="I37" s="68"/>
      <c r="J37" s="68"/>
      <c r="K37" s="68"/>
      <c r="L37" s="68"/>
      <c r="M37" s="68"/>
    </row>
    <row r="38" spans="1:13">
      <c r="A38" s="143"/>
      <c r="B38" s="63">
        <v>32</v>
      </c>
      <c r="C38" s="144"/>
      <c r="D38" s="146" t="s">
        <v>64</v>
      </c>
      <c r="E38" s="147"/>
      <c r="F38" s="148"/>
      <c r="G38" s="63" t="s">
        <v>0</v>
      </c>
      <c r="H38" s="140"/>
      <c r="I38" s="66"/>
      <c r="J38" s="66"/>
      <c r="K38" s="66"/>
      <c r="L38" s="66"/>
      <c r="M38" s="66"/>
    </row>
    <row r="39" spans="1:13">
      <c r="A39" s="143"/>
      <c r="B39" s="63">
        <v>33</v>
      </c>
      <c r="C39" s="144"/>
      <c r="D39" s="149"/>
      <c r="E39" s="150"/>
      <c r="F39" s="151"/>
      <c r="G39" s="63" t="s">
        <v>1</v>
      </c>
      <c r="H39" s="141"/>
      <c r="I39" s="104"/>
      <c r="J39" s="104"/>
      <c r="K39" s="104"/>
      <c r="L39" s="104"/>
      <c r="M39" s="104"/>
    </row>
    <row r="40" spans="1:13">
      <c r="A40" s="143"/>
      <c r="B40" s="63">
        <v>34</v>
      </c>
      <c r="C40" s="145"/>
      <c r="D40" s="152"/>
      <c r="E40" s="153"/>
      <c r="F40" s="154"/>
      <c r="G40" s="63" t="s">
        <v>52</v>
      </c>
      <c r="H40" s="142"/>
      <c r="I40" s="68"/>
      <c r="J40" s="68"/>
      <c r="K40" s="68"/>
      <c r="L40" s="68"/>
      <c r="M40" s="68"/>
    </row>
    <row r="41" spans="1:13">
      <c r="A41" s="143"/>
      <c r="B41" s="63">
        <v>35</v>
      </c>
      <c r="C41" s="155" t="s">
        <v>26</v>
      </c>
      <c r="D41" s="43" t="s">
        <v>4</v>
      </c>
      <c r="E41" s="44"/>
      <c r="F41" s="44"/>
      <c r="G41" s="44"/>
      <c r="H41" s="49"/>
      <c r="I41" s="47">
        <f t="shared" ref="I41:M41" si="2">I29+0.025</f>
        <v>0.10500000000000001</v>
      </c>
      <c r="J41" s="47">
        <f t="shared" si="2"/>
        <v>0.10500000000000001</v>
      </c>
      <c r="K41" s="47">
        <f t="shared" si="2"/>
        <v>0.10500000000000001</v>
      </c>
      <c r="L41" s="47">
        <f t="shared" si="2"/>
        <v>0.10500000000000001</v>
      </c>
      <c r="M41" s="47">
        <f t="shared" si="2"/>
        <v>0.10500000000000001</v>
      </c>
    </row>
    <row r="42" spans="1:13">
      <c r="A42" s="143"/>
      <c r="B42" s="63">
        <v>36</v>
      </c>
      <c r="C42" s="144"/>
      <c r="D42" s="43" t="s">
        <v>5</v>
      </c>
      <c r="E42" s="44"/>
      <c r="F42" s="44"/>
      <c r="G42" s="44"/>
      <c r="H42" s="49"/>
      <c r="I42" s="47">
        <f t="shared" ref="I42:M43" si="3">I30+0.01</f>
        <v>0.05</v>
      </c>
      <c r="J42" s="47">
        <f t="shared" si="3"/>
        <v>0.05</v>
      </c>
      <c r="K42" s="47">
        <f t="shared" si="3"/>
        <v>5.5E-2</v>
      </c>
      <c r="L42" s="47">
        <f t="shared" si="3"/>
        <v>6.5000000000000002E-2</v>
      </c>
      <c r="M42" s="47">
        <f t="shared" si="3"/>
        <v>6.9999999999999993E-2</v>
      </c>
    </row>
    <row r="43" spans="1:13">
      <c r="A43" s="143"/>
      <c r="B43" s="63">
        <v>37</v>
      </c>
      <c r="C43" s="145"/>
      <c r="D43" s="45" t="s">
        <v>66</v>
      </c>
      <c r="E43" s="46"/>
      <c r="F43" s="46"/>
      <c r="G43" s="46"/>
      <c r="H43" s="49"/>
      <c r="I43" s="48">
        <f t="shared" si="3"/>
        <v>0.03</v>
      </c>
      <c r="J43" s="48">
        <f t="shared" si="3"/>
        <v>0.03</v>
      </c>
      <c r="K43" s="48">
        <f t="shared" si="3"/>
        <v>4.5000000000000005E-2</v>
      </c>
      <c r="L43" s="48">
        <f t="shared" si="3"/>
        <v>0.05</v>
      </c>
      <c r="M43" s="48">
        <f t="shared" si="3"/>
        <v>5.5E-2</v>
      </c>
    </row>
    <row r="44" spans="1:13">
      <c r="B44" s="63"/>
      <c r="C44" s="35"/>
      <c r="D44" s="39"/>
      <c r="E44" s="39"/>
      <c r="F44" s="39"/>
      <c r="G44" s="41"/>
      <c r="H44" s="42"/>
      <c r="I44" s="40"/>
      <c r="J44" s="40"/>
      <c r="K44" s="40"/>
      <c r="L44" s="40"/>
      <c r="M44" s="38"/>
    </row>
    <row r="45" spans="1:13">
      <c r="A45" s="139" t="s">
        <v>39</v>
      </c>
      <c r="B45" s="63">
        <v>39</v>
      </c>
      <c r="C45" s="157" t="s">
        <v>81</v>
      </c>
      <c r="D45" s="54" t="s">
        <v>8</v>
      </c>
      <c r="E45" s="51"/>
      <c r="F45" s="51"/>
      <c r="G45" s="55"/>
      <c r="H45" s="176"/>
      <c r="I45" s="69"/>
      <c r="J45" s="69"/>
      <c r="K45" s="69"/>
      <c r="L45" s="69"/>
      <c r="M45" s="69"/>
    </row>
    <row r="46" spans="1:13">
      <c r="A46" s="139"/>
      <c r="B46" s="63">
        <v>40</v>
      </c>
      <c r="C46" s="158"/>
      <c r="D46" s="56" t="s">
        <v>9</v>
      </c>
      <c r="E46" s="57"/>
      <c r="F46" s="57"/>
      <c r="G46" s="58"/>
      <c r="H46" s="177"/>
      <c r="I46" s="68"/>
      <c r="J46" s="68"/>
      <c r="K46" s="68"/>
      <c r="L46" s="68"/>
      <c r="M46" s="68"/>
    </row>
    <row r="47" spans="1:13">
      <c r="A47" s="139"/>
      <c r="B47" s="63">
        <v>41</v>
      </c>
      <c r="C47" s="158"/>
      <c r="D47" s="56" t="s">
        <v>53</v>
      </c>
      <c r="E47" s="57"/>
      <c r="F47" s="57"/>
      <c r="G47" s="58"/>
      <c r="H47" s="177"/>
      <c r="I47" s="68"/>
      <c r="J47" s="68"/>
      <c r="K47" s="68"/>
      <c r="L47" s="68"/>
      <c r="M47" s="68"/>
    </row>
    <row r="48" spans="1:13">
      <c r="A48" s="139"/>
      <c r="B48" s="63">
        <v>42</v>
      </c>
      <c r="C48" s="158"/>
      <c r="D48" s="59" t="s">
        <v>27</v>
      </c>
      <c r="E48" s="57"/>
      <c r="F48" s="57"/>
      <c r="G48" s="58"/>
      <c r="H48" s="177"/>
      <c r="I48" s="67"/>
      <c r="J48" s="67"/>
      <c r="K48" s="67"/>
      <c r="L48" s="67"/>
      <c r="M48" s="67"/>
    </row>
    <row r="49" spans="1:13">
      <c r="A49" s="139"/>
      <c r="B49" s="63">
        <v>43</v>
      </c>
      <c r="C49" s="158"/>
      <c r="D49" s="59" t="s">
        <v>28</v>
      </c>
      <c r="E49" s="57"/>
      <c r="F49" s="57"/>
      <c r="G49" s="58"/>
      <c r="H49" s="177"/>
      <c r="I49" s="107"/>
      <c r="J49" s="107"/>
      <c r="K49" s="107"/>
      <c r="L49" s="107"/>
      <c r="M49" s="107"/>
    </row>
    <row r="50" spans="1:13">
      <c r="A50" s="139"/>
      <c r="B50" s="63">
        <v>44</v>
      </c>
      <c r="C50" s="158"/>
      <c r="D50" s="59" t="s">
        <v>29</v>
      </c>
      <c r="E50" s="57"/>
      <c r="F50" s="57"/>
      <c r="G50" s="58"/>
      <c r="H50" s="177"/>
      <c r="I50" s="104"/>
      <c r="J50" s="104"/>
      <c r="K50" s="104"/>
      <c r="L50" s="104"/>
      <c r="M50" s="104"/>
    </row>
    <row r="51" spans="1:13">
      <c r="A51" s="139"/>
      <c r="B51" s="63">
        <v>45</v>
      </c>
      <c r="C51" s="158"/>
      <c r="D51" s="59" t="s">
        <v>30</v>
      </c>
      <c r="E51" s="57"/>
      <c r="F51" s="57"/>
      <c r="G51" s="58"/>
      <c r="H51" s="177"/>
      <c r="I51" s="106"/>
      <c r="J51" s="106"/>
      <c r="K51" s="106"/>
      <c r="L51" s="106"/>
      <c r="M51" s="106"/>
    </row>
    <row r="52" spans="1:13">
      <c r="A52" s="139"/>
      <c r="B52" s="63">
        <v>46</v>
      </c>
      <c r="C52" s="158"/>
      <c r="D52" s="59" t="s">
        <v>31</v>
      </c>
      <c r="E52" s="57"/>
      <c r="F52" s="57"/>
      <c r="G52" s="58"/>
      <c r="H52" s="177"/>
      <c r="I52" s="68"/>
      <c r="J52" s="68"/>
      <c r="K52" s="68"/>
      <c r="L52" s="68"/>
      <c r="M52" s="68"/>
    </row>
    <row r="53" spans="1:13">
      <c r="A53" s="139"/>
      <c r="B53" s="63">
        <v>47</v>
      </c>
      <c r="C53" s="159"/>
      <c r="D53" s="60" t="s">
        <v>80</v>
      </c>
      <c r="E53" s="61"/>
      <c r="F53" s="61"/>
      <c r="G53" s="62"/>
      <c r="H53" s="69"/>
      <c r="I53" s="68"/>
      <c r="J53" s="68"/>
      <c r="K53" s="68"/>
      <c r="L53" s="68"/>
      <c r="M53" s="68"/>
    </row>
    <row r="54" spans="1:13" ht="12.75" customHeight="1">
      <c r="A54" s="139"/>
      <c r="B54" s="63">
        <v>48</v>
      </c>
      <c r="C54" s="157" t="s">
        <v>82</v>
      </c>
      <c r="D54" s="54" t="s">
        <v>8</v>
      </c>
      <c r="E54" s="51"/>
      <c r="F54" s="51"/>
      <c r="G54" s="51"/>
      <c r="H54" s="174"/>
      <c r="I54" s="98" t="e">
        <f t="shared" ref="I54:M61" si="4">I45/I$53</f>
        <v>#DIV/0!</v>
      </c>
      <c r="J54" s="98" t="e">
        <f t="shared" si="4"/>
        <v>#DIV/0!</v>
      </c>
      <c r="K54" s="98" t="e">
        <f t="shared" si="4"/>
        <v>#DIV/0!</v>
      </c>
      <c r="L54" s="98" t="e">
        <f t="shared" si="4"/>
        <v>#DIV/0!</v>
      </c>
      <c r="M54" s="98" t="e">
        <f t="shared" si="4"/>
        <v>#DIV/0!</v>
      </c>
    </row>
    <row r="55" spans="1:13">
      <c r="A55" s="139"/>
      <c r="B55" s="63">
        <v>49</v>
      </c>
      <c r="C55" s="158"/>
      <c r="D55" s="56" t="s">
        <v>9</v>
      </c>
      <c r="E55" s="57"/>
      <c r="F55" s="57"/>
      <c r="G55" s="57"/>
      <c r="H55" s="175"/>
      <c r="I55" s="98" t="e">
        <f t="shared" si="4"/>
        <v>#DIV/0!</v>
      </c>
      <c r="J55" s="98" t="e">
        <f t="shared" si="4"/>
        <v>#DIV/0!</v>
      </c>
      <c r="K55" s="98" t="e">
        <f t="shared" si="4"/>
        <v>#DIV/0!</v>
      </c>
      <c r="L55" s="98" t="e">
        <f t="shared" si="4"/>
        <v>#DIV/0!</v>
      </c>
      <c r="M55" s="98" t="e">
        <f t="shared" si="4"/>
        <v>#DIV/0!</v>
      </c>
    </row>
    <row r="56" spans="1:13">
      <c r="A56" s="139"/>
      <c r="B56" s="63">
        <v>50</v>
      </c>
      <c r="C56" s="158"/>
      <c r="D56" s="56" t="s">
        <v>53</v>
      </c>
      <c r="E56" s="57"/>
      <c r="F56" s="57"/>
      <c r="G56" s="57"/>
      <c r="H56" s="175"/>
      <c r="I56" s="98" t="e">
        <f t="shared" si="4"/>
        <v>#DIV/0!</v>
      </c>
      <c r="J56" s="98" t="e">
        <f t="shared" si="4"/>
        <v>#DIV/0!</v>
      </c>
      <c r="K56" s="98" t="e">
        <f t="shared" si="4"/>
        <v>#DIV/0!</v>
      </c>
      <c r="L56" s="98" t="e">
        <f t="shared" si="4"/>
        <v>#DIV/0!</v>
      </c>
      <c r="M56" s="98" t="e">
        <f t="shared" si="4"/>
        <v>#DIV/0!</v>
      </c>
    </row>
    <row r="57" spans="1:13">
      <c r="A57" s="139"/>
      <c r="B57" s="63">
        <v>51</v>
      </c>
      <c r="C57" s="158"/>
      <c r="D57" s="59" t="s">
        <v>27</v>
      </c>
      <c r="E57" s="57"/>
      <c r="F57" s="57"/>
      <c r="G57" s="57"/>
      <c r="H57" s="175"/>
      <c r="I57" s="108" t="e">
        <f t="shared" si="4"/>
        <v>#DIV/0!</v>
      </c>
      <c r="J57" s="108" t="e">
        <f t="shared" ref="J57:M57" si="5">J48/J$53</f>
        <v>#DIV/0!</v>
      </c>
      <c r="K57" s="108" t="e">
        <f t="shared" si="5"/>
        <v>#DIV/0!</v>
      </c>
      <c r="L57" s="108" t="e">
        <f t="shared" si="5"/>
        <v>#DIV/0!</v>
      </c>
      <c r="M57" s="108" t="e">
        <f t="shared" si="5"/>
        <v>#DIV/0!</v>
      </c>
    </row>
    <row r="58" spans="1:13">
      <c r="A58" s="139"/>
      <c r="B58" s="63">
        <v>52</v>
      </c>
      <c r="C58" s="158"/>
      <c r="D58" s="59" t="s">
        <v>28</v>
      </c>
      <c r="E58" s="57"/>
      <c r="F58" s="57"/>
      <c r="G58" s="57"/>
      <c r="H58" s="175"/>
      <c r="I58" s="109" t="e">
        <f t="shared" si="4"/>
        <v>#DIV/0!</v>
      </c>
      <c r="J58" s="109" t="e">
        <f t="shared" ref="J58:M58" si="6">J49/J$53</f>
        <v>#DIV/0!</v>
      </c>
      <c r="K58" s="109" t="e">
        <f t="shared" si="6"/>
        <v>#DIV/0!</v>
      </c>
      <c r="L58" s="109" t="e">
        <f t="shared" si="6"/>
        <v>#DIV/0!</v>
      </c>
      <c r="M58" s="109" t="e">
        <f t="shared" si="6"/>
        <v>#DIV/0!</v>
      </c>
    </row>
    <row r="59" spans="1:13">
      <c r="A59" s="139"/>
      <c r="B59" s="63">
        <v>53</v>
      </c>
      <c r="C59" s="158"/>
      <c r="D59" s="59" t="s">
        <v>29</v>
      </c>
      <c r="E59" s="57"/>
      <c r="F59" s="57"/>
      <c r="G59" s="57"/>
      <c r="H59" s="175"/>
      <c r="I59" s="109" t="e">
        <f t="shared" si="4"/>
        <v>#DIV/0!</v>
      </c>
      <c r="J59" s="109" t="e">
        <f t="shared" ref="J59:M59" si="7">J50/J$53</f>
        <v>#DIV/0!</v>
      </c>
      <c r="K59" s="109" t="e">
        <f t="shared" si="7"/>
        <v>#DIV/0!</v>
      </c>
      <c r="L59" s="109" t="e">
        <f t="shared" si="7"/>
        <v>#DIV/0!</v>
      </c>
      <c r="M59" s="109" t="e">
        <f t="shared" si="7"/>
        <v>#DIV/0!</v>
      </c>
    </row>
    <row r="60" spans="1:13">
      <c r="A60" s="139"/>
      <c r="B60" s="63">
        <v>54</v>
      </c>
      <c r="C60" s="158"/>
      <c r="D60" s="59" t="s">
        <v>30</v>
      </c>
      <c r="E60" s="57"/>
      <c r="F60" s="57"/>
      <c r="G60" s="57"/>
      <c r="H60" s="175"/>
      <c r="I60" s="109" t="e">
        <f t="shared" si="4"/>
        <v>#DIV/0!</v>
      </c>
      <c r="J60" s="109" t="e">
        <f t="shared" ref="J60:M60" si="8">J51/J$53</f>
        <v>#DIV/0!</v>
      </c>
      <c r="K60" s="109" t="e">
        <f t="shared" si="8"/>
        <v>#DIV/0!</v>
      </c>
      <c r="L60" s="109" t="e">
        <f t="shared" si="8"/>
        <v>#DIV/0!</v>
      </c>
      <c r="M60" s="109" t="e">
        <f t="shared" si="8"/>
        <v>#DIV/0!</v>
      </c>
    </row>
    <row r="61" spans="1:13">
      <c r="A61" s="139"/>
      <c r="B61" s="63">
        <v>55</v>
      </c>
      <c r="C61" s="158"/>
      <c r="D61" s="59" t="s">
        <v>31</v>
      </c>
      <c r="E61" s="57"/>
      <c r="F61" s="57"/>
      <c r="G61" s="57"/>
      <c r="H61" s="175"/>
      <c r="I61" s="98" t="e">
        <f t="shared" si="4"/>
        <v>#DIV/0!</v>
      </c>
      <c r="J61" s="98" t="e">
        <f t="shared" si="4"/>
        <v>#DIV/0!</v>
      </c>
      <c r="K61" s="98" t="e">
        <f t="shared" si="4"/>
        <v>#DIV/0!</v>
      </c>
      <c r="L61" s="98" t="e">
        <f t="shared" si="4"/>
        <v>#DIV/0!</v>
      </c>
      <c r="M61" s="98" t="e">
        <f t="shared" si="4"/>
        <v>#DIV/0!</v>
      </c>
    </row>
    <row r="62" spans="1:13">
      <c r="A62" s="139"/>
      <c r="B62" s="63">
        <v>56</v>
      </c>
      <c r="C62" s="158"/>
      <c r="D62" s="88" t="s">
        <v>10</v>
      </c>
      <c r="E62" s="57"/>
      <c r="F62" s="57"/>
      <c r="G62" s="57"/>
      <c r="H62" s="175"/>
      <c r="I62" s="98" t="e">
        <f>I53/H53-1</f>
        <v>#DIV/0!</v>
      </c>
      <c r="J62" s="98" t="e">
        <f>J53/I53-1</f>
        <v>#DIV/0!</v>
      </c>
      <c r="K62" s="98" t="e">
        <f>K53/J53-1</f>
        <v>#DIV/0!</v>
      </c>
      <c r="L62" s="98" t="e">
        <f>L53/K53-1</f>
        <v>#DIV/0!</v>
      </c>
      <c r="M62" s="98" t="e">
        <f>M53/L53-1</f>
        <v>#DIV/0!</v>
      </c>
    </row>
    <row r="63" spans="1:13">
      <c r="B63" s="63"/>
      <c r="C63" s="89"/>
      <c r="D63" s="25"/>
      <c r="E63" s="25"/>
      <c r="F63" s="25"/>
      <c r="G63" s="25"/>
      <c r="H63" s="90"/>
      <c r="I63" s="90"/>
      <c r="J63" s="90"/>
      <c r="K63" s="90"/>
      <c r="L63" s="90"/>
      <c r="M63" s="91"/>
    </row>
    <row r="64" spans="1:13">
      <c r="A64" s="139" t="s">
        <v>39</v>
      </c>
      <c r="B64" s="63">
        <v>58</v>
      </c>
      <c r="C64" s="158" t="s">
        <v>7</v>
      </c>
      <c r="D64" s="16" t="s">
        <v>68</v>
      </c>
      <c r="E64" s="2"/>
      <c r="F64" s="2"/>
      <c r="G64" s="2"/>
      <c r="H64" s="66"/>
      <c r="I64" s="66"/>
      <c r="J64" s="66"/>
      <c r="K64" s="66"/>
      <c r="L64" s="66"/>
      <c r="M64" s="66"/>
    </row>
    <row r="65" spans="1:13">
      <c r="A65" s="139"/>
      <c r="B65" s="63">
        <v>59</v>
      </c>
      <c r="C65" s="158"/>
      <c r="D65" s="16" t="s">
        <v>69</v>
      </c>
      <c r="E65" s="2"/>
      <c r="F65" s="2"/>
      <c r="G65" s="2"/>
      <c r="H65" s="104"/>
      <c r="I65" s="104"/>
      <c r="J65" s="104"/>
      <c r="K65" s="104"/>
      <c r="L65" s="104"/>
      <c r="M65" s="104"/>
    </row>
    <row r="66" spans="1:13">
      <c r="A66" s="139"/>
      <c r="B66" s="63">
        <v>60</v>
      </c>
      <c r="C66" s="158"/>
      <c r="D66" s="3" t="s">
        <v>70</v>
      </c>
      <c r="E66" s="4"/>
      <c r="F66" s="4"/>
      <c r="G66" s="4"/>
      <c r="H66" s="68"/>
      <c r="I66" s="68"/>
      <c r="J66" s="68"/>
      <c r="K66" s="68"/>
      <c r="L66" s="68"/>
      <c r="M66" s="68"/>
    </row>
    <row r="67" spans="1:13">
      <c r="A67" s="139"/>
      <c r="B67" s="63">
        <v>61</v>
      </c>
      <c r="C67" s="158"/>
      <c r="D67" s="9" t="s">
        <v>33</v>
      </c>
      <c r="E67" s="6"/>
      <c r="F67" s="6"/>
      <c r="G67" s="7"/>
      <c r="H67" s="66"/>
      <c r="I67" s="66"/>
      <c r="J67" s="66"/>
      <c r="K67" s="66"/>
      <c r="L67" s="66"/>
      <c r="M67" s="66"/>
    </row>
    <row r="68" spans="1:13">
      <c r="A68" s="139"/>
      <c r="B68" s="63">
        <v>62</v>
      </c>
      <c r="C68" s="158"/>
      <c r="D68" s="10" t="s">
        <v>34</v>
      </c>
      <c r="E68" s="2"/>
      <c r="F68" s="2"/>
      <c r="G68" s="8"/>
      <c r="H68" s="104"/>
      <c r="I68" s="104"/>
      <c r="J68" s="104"/>
      <c r="K68" s="104"/>
      <c r="L68" s="104"/>
      <c r="M68" s="104"/>
    </row>
    <row r="69" spans="1:13">
      <c r="A69" s="139"/>
      <c r="B69" s="63">
        <v>63</v>
      </c>
      <c r="C69" s="158"/>
      <c r="D69" s="10" t="s">
        <v>71</v>
      </c>
      <c r="E69" s="2"/>
      <c r="F69" s="2"/>
      <c r="G69" s="8"/>
      <c r="H69" s="68"/>
      <c r="I69" s="68"/>
      <c r="J69" s="68"/>
      <c r="K69" s="68"/>
      <c r="L69" s="68"/>
      <c r="M69" s="68"/>
    </row>
    <row r="70" spans="1:13">
      <c r="A70" s="139"/>
      <c r="B70" s="63">
        <v>64</v>
      </c>
      <c r="C70" s="158"/>
      <c r="D70" s="11" t="s">
        <v>3</v>
      </c>
      <c r="E70" s="6"/>
      <c r="F70" s="6"/>
      <c r="G70" s="6"/>
      <c r="H70" s="66"/>
      <c r="I70" s="66"/>
      <c r="J70" s="66"/>
      <c r="K70" s="66"/>
      <c r="L70" s="66"/>
      <c r="M70" s="66"/>
    </row>
    <row r="71" spans="1:13">
      <c r="A71" s="139"/>
      <c r="B71" s="63">
        <v>65</v>
      </c>
      <c r="C71" s="158"/>
      <c r="D71" s="12" t="s">
        <v>72</v>
      </c>
      <c r="E71" s="2"/>
      <c r="F71" s="2"/>
      <c r="G71" s="2"/>
      <c r="H71" s="104"/>
      <c r="I71" s="104"/>
      <c r="J71" s="104"/>
      <c r="K71" s="104"/>
      <c r="L71" s="104"/>
      <c r="M71" s="104"/>
    </row>
    <row r="72" spans="1:13">
      <c r="A72" s="139"/>
      <c r="B72" s="63">
        <v>66</v>
      </c>
      <c r="C72" s="159"/>
      <c r="D72" s="3" t="s">
        <v>73</v>
      </c>
      <c r="E72" s="4"/>
      <c r="F72" s="4"/>
      <c r="G72" s="4"/>
      <c r="H72" s="68"/>
      <c r="I72" s="68"/>
      <c r="J72" s="68"/>
      <c r="K72" s="68"/>
      <c r="L72" s="68"/>
      <c r="M72" s="68"/>
    </row>
    <row r="73" spans="1:13">
      <c r="B73" s="63"/>
      <c r="C73" s="35"/>
      <c r="D73" s="36"/>
      <c r="E73" s="36"/>
      <c r="F73" s="36"/>
      <c r="G73" s="36"/>
      <c r="H73" s="36"/>
      <c r="I73" s="36"/>
      <c r="J73" s="36"/>
      <c r="K73" s="36"/>
      <c r="L73" s="36"/>
      <c r="M73" s="37"/>
    </row>
    <row r="74" spans="1:13">
      <c r="A74" s="139" t="s">
        <v>39</v>
      </c>
      <c r="B74" s="63">
        <v>68</v>
      </c>
      <c r="C74" s="157" t="s">
        <v>74</v>
      </c>
      <c r="D74" s="13" t="s">
        <v>15</v>
      </c>
      <c r="E74" s="14"/>
      <c r="F74" s="14"/>
      <c r="G74" s="14"/>
      <c r="H74" s="70"/>
      <c r="I74" s="70"/>
      <c r="J74" s="70"/>
      <c r="K74" s="70"/>
      <c r="L74" s="70"/>
      <c r="M74" s="70"/>
    </row>
    <row r="75" spans="1:13">
      <c r="A75" s="139"/>
      <c r="B75" s="63">
        <v>69</v>
      </c>
      <c r="C75" s="158"/>
      <c r="D75" s="13" t="s">
        <v>51</v>
      </c>
      <c r="E75" s="14"/>
      <c r="F75" s="14"/>
      <c r="G75" s="14"/>
      <c r="H75" s="49"/>
      <c r="I75" s="70"/>
      <c r="J75" s="70"/>
      <c r="K75" s="70"/>
      <c r="L75" s="70"/>
      <c r="M75" s="70"/>
    </row>
    <row r="76" spans="1:13">
      <c r="A76" s="139"/>
      <c r="B76" s="63">
        <v>70</v>
      </c>
      <c r="C76" s="158"/>
      <c r="D76" s="13" t="s">
        <v>50</v>
      </c>
      <c r="E76" s="14"/>
      <c r="F76" s="14"/>
      <c r="G76" s="14"/>
      <c r="H76" s="49"/>
      <c r="I76" s="70"/>
      <c r="J76" s="70"/>
      <c r="K76" s="70"/>
      <c r="L76" s="70"/>
      <c r="M76" s="70"/>
    </row>
    <row r="77" spans="1:13">
      <c r="A77" s="139"/>
      <c r="B77" s="63">
        <v>71</v>
      </c>
      <c r="C77" s="158"/>
      <c r="D77" s="13" t="s">
        <v>41</v>
      </c>
      <c r="E77" s="14"/>
      <c r="F77" s="14"/>
      <c r="G77" s="14"/>
      <c r="H77" s="92"/>
      <c r="I77" s="93"/>
      <c r="J77" s="93"/>
      <c r="K77" s="93"/>
      <c r="L77" s="93"/>
      <c r="M77" s="65"/>
    </row>
    <row r="78" spans="1:13">
      <c r="A78" s="139"/>
      <c r="B78" s="63">
        <v>72</v>
      </c>
      <c r="C78" s="158"/>
      <c r="D78" s="84" t="s">
        <v>44</v>
      </c>
      <c r="E78" s="14"/>
      <c r="F78" s="14"/>
      <c r="G78" s="14"/>
      <c r="H78" s="86"/>
      <c r="I78" s="86"/>
      <c r="J78" s="86"/>
      <c r="K78" s="86"/>
      <c r="L78" s="86"/>
      <c r="M78" s="87"/>
    </row>
    <row r="79" spans="1:13">
      <c r="A79" s="139"/>
      <c r="B79" s="63">
        <v>73</v>
      </c>
      <c r="C79" s="158"/>
      <c r="D79" s="84" t="s">
        <v>43</v>
      </c>
      <c r="E79" s="14"/>
      <c r="F79" s="14"/>
      <c r="G79" s="14"/>
      <c r="H79" s="72"/>
      <c r="I79" s="72"/>
      <c r="J79" s="72"/>
      <c r="K79" s="72"/>
      <c r="L79" s="72"/>
      <c r="M79" s="73"/>
    </row>
    <row r="80" spans="1:13">
      <c r="A80" s="139"/>
      <c r="B80" s="63">
        <v>74</v>
      </c>
      <c r="C80" s="158"/>
      <c r="D80" s="84" t="s">
        <v>42</v>
      </c>
      <c r="E80" s="14"/>
      <c r="F80" s="14"/>
      <c r="G80" s="14"/>
      <c r="H80" s="72"/>
      <c r="I80" s="72"/>
      <c r="J80" s="72"/>
      <c r="K80" s="72"/>
      <c r="L80" s="72"/>
      <c r="M80" s="73"/>
    </row>
    <row r="81" spans="1:13">
      <c r="A81" s="139"/>
      <c r="B81" s="63">
        <v>75</v>
      </c>
      <c r="C81" s="158"/>
      <c r="D81" s="84" t="s">
        <v>45</v>
      </c>
      <c r="E81" s="14"/>
      <c r="F81" s="14"/>
      <c r="G81" s="14"/>
      <c r="H81" s="100"/>
      <c r="I81" s="70">
        <v>0.02</v>
      </c>
      <c r="J81" s="70"/>
      <c r="K81" s="70"/>
      <c r="L81" s="70"/>
      <c r="M81" s="101"/>
    </row>
    <row r="82" spans="1:13">
      <c r="A82" s="139"/>
      <c r="B82" s="63">
        <v>76</v>
      </c>
      <c r="C82" s="158"/>
      <c r="D82" s="94" t="s">
        <v>54</v>
      </c>
      <c r="E82" s="14"/>
      <c r="F82" s="14"/>
      <c r="G82" s="14"/>
      <c r="H82" s="92"/>
      <c r="I82" s="93"/>
      <c r="J82" s="93"/>
      <c r="K82" s="93"/>
      <c r="L82" s="93"/>
      <c r="M82" s="65"/>
    </row>
    <row r="83" spans="1:13">
      <c r="A83" s="139"/>
      <c r="B83" s="63">
        <v>77</v>
      </c>
      <c r="C83" s="158"/>
      <c r="D83" s="95" t="s">
        <v>55</v>
      </c>
      <c r="E83" s="14"/>
      <c r="F83" s="14"/>
      <c r="G83" s="85"/>
      <c r="H83" s="102"/>
      <c r="I83" s="71">
        <v>0.02</v>
      </c>
      <c r="J83" s="71"/>
      <c r="K83" s="71"/>
      <c r="L83" s="71"/>
      <c r="M83" s="103"/>
    </row>
    <row r="84" spans="1:13">
      <c r="A84" s="139"/>
      <c r="B84" s="63">
        <v>78</v>
      </c>
      <c r="C84" s="158"/>
      <c r="D84" s="97" t="s">
        <v>46</v>
      </c>
      <c r="E84" s="14"/>
      <c r="F84" s="14"/>
      <c r="G84" s="85"/>
      <c r="H84" s="49"/>
      <c r="I84" s="112"/>
      <c r="J84" s="112"/>
      <c r="K84" s="112"/>
      <c r="L84" s="112"/>
      <c r="M84" s="113"/>
    </row>
    <row r="85" spans="1:13">
      <c r="A85" s="139"/>
      <c r="B85" s="63">
        <v>79</v>
      </c>
      <c r="C85" s="158"/>
      <c r="D85" s="97" t="s">
        <v>47</v>
      </c>
      <c r="E85" s="14"/>
      <c r="F85" s="14"/>
      <c r="G85" s="85"/>
      <c r="H85" s="49"/>
      <c r="I85" s="110"/>
      <c r="J85" s="110"/>
      <c r="K85" s="110"/>
      <c r="L85" s="110"/>
      <c r="M85" s="111"/>
    </row>
    <row r="86" spans="1:13">
      <c r="A86" s="139"/>
      <c r="B86" s="63">
        <v>80</v>
      </c>
      <c r="C86" s="158"/>
      <c r="D86" s="96" t="s">
        <v>56</v>
      </c>
      <c r="E86" s="14"/>
      <c r="F86" s="14"/>
      <c r="G86" s="14"/>
      <c r="H86" s="49"/>
      <c r="I86" s="72">
        <v>0.02</v>
      </c>
      <c r="J86" s="72"/>
      <c r="K86" s="72"/>
      <c r="L86" s="72"/>
      <c r="M86" s="73"/>
    </row>
    <row r="87" spans="1:13">
      <c r="A87" s="139"/>
      <c r="B87" s="63">
        <v>81</v>
      </c>
      <c r="C87" s="158"/>
      <c r="D87" s="97" t="s">
        <v>48</v>
      </c>
      <c r="E87" s="14"/>
      <c r="F87" s="14"/>
      <c r="G87" s="85"/>
      <c r="H87" s="49"/>
      <c r="I87" s="114"/>
      <c r="J87" s="114"/>
      <c r="K87" s="114"/>
      <c r="L87" s="114"/>
      <c r="M87" s="115"/>
    </row>
    <row r="88" spans="1:13">
      <c r="A88" s="139"/>
      <c r="B88" s="63">
        <v>82</v>
      </c>
      <c r="C88" s="158"/>
      <c r="D88" s="97" t="s">
        <v>49</v>
      </c>
      <c r="E88" s="14"/>
      <c r="F88" s="14"/>
      <c r="G88" s="85"/>
      <c r="H88" s="49"/>
      <c r="I88" s="116"/>
      <c r="J88" s="116"/>
      <c r="K88" s="116"/>
      <c r="L88" s="116"/>
      <c r="M88" s="117"/>
    </row>
    <row r="89" spans="1:13">
      <c r="A89" s="139"/>
      <c r="B89" s="63">
        <v>83</v>
      </c>
      <c r="C89" s="158"/>
      <c r="D89" s="97" t="s">
        <v>58</v>
      </c>
      <c r="E89" s="14"/>
      <c r="F89" s="14"/>
      <c r="G89" s="85"/>
      <c r="H89" s="49"/>
      <c r="I89" s="110"/>
      <c r="J89" s="110"/>
      <c r="K89" s="110"/>
      <c r="L89" s="110"/>
      <c r="M89" s="111"/>
    </row>
    <row r="90" spans="1:13">
      <c r="A90" s="156"/>
      <c r="B90" s="63">
        <v>84</v>
      </c>
      <c r="C90" s="159"/>
      <c r="D90" s="84" t="s">
        <v>57</v>
      </c>
      <c r="E90" s="14"/>
      <c r="F90" s="14"/>
      <c r="G90" s="14"/>
      <c r="H90" s="49"/>
      <c r="I90" s="72">
        <v>0.02</v>
      </c>
      <c r="J90" s="72"/>
      <c r="K90" s="72"/>
      <c r="L90" s="72"/>
      <c r="M90" s="73"/>
    </row>
    <row r="91" spans="1:13" ht="4.5" customHeight="1">
      <c r="A91" s="33"/>
      <c r="B91" s="33"/>
      <c r="C91" s="32"/>
      <c r="D91" s="33"/>
      <c r="E91" s="33"/>
      <c r="F91" s="33"/>
      <c r="G91" s="33"/>
      <c r="H91" s="33"/>
      <c r="I91" s="33"/>
      <c r="J91" s="33"/>
      <c r="K91" s="33"/>
      <c r="L91" s="33"/>
      <c r="M91" s="33"/>
    </row>
    <row r="92" spans="1:13" ht="47.25" customHeight="1">
      <c r="A92" s="33"/>
      <c r="B92" s="33"/>
      <c r="C92" s="160" t="s">
        <v>85</v>
      </c>
      <c r="D92" s="160"/>
      <c r="E92" s="160"/>
      <c r="F92" s="160"/>
      <c r="G92" s="160"/>
      <c r="H92" s="160"/>
      <c r="I92" s="160"/>
      <c r="J92" s="160"/>
      <c r="K92" s="160"/>
      <c r="L92" s="160"/>
      <c r="M92" s="160"/>
    </row>
    <row r="93" spans="1:13">
      <c r="C93"/>
    </row>
    <row r="94" spans="1:13">
      <c r="C94"/>
      <c r="F94" s="1"/>
      <c r="G94" s="1"/>
      <c r="H94" s="17"/>
      <c r="I94" s="17"/>
      <c r="J94" s="17"/>
      <c r="K94" s="17"/>
      <c r="L94" s="17"/>
      <c r="M94" s="17"/>
    </row>
    <row r="95" spans="1:13">
      <c r="C95"/>
      <c r="F95" s="1"/>
      <c r="G95" s="1"/>
      <c r="H95" s="17"/>
      <c r="I95" s="17"/>
      <c r="J95" s="17"/>
      <c r="K95" s="17"/>
      <c r="L95" s="17"/>
      <c r="M95" s="17"/>
    </row>
    <row r="96" spans="1:13">
      <c r="C96"/>
      <c r="F96" s="1"/>
      <c r="G96" s="1"/>
      <c r="H96" s="17"/>
      <c r="I96" s="17"/>
      <c r="J96" s="17"/>
      <c r="K96" s="17"/>
      <c r="L96" s="17"/>
      <c r="M96" s="17"/>
    </row>
    <row r="97" spans="3:13">
      <c r="C97"/>
      <c r="D97" s="1"/>
      <c r="F97" s="1"/>
      <c r="G97" s="1"/>
      <c r="H97" s="17"/>
      <c r="I97" s="17"/>
      <c r="J97" s="17"/>
      <c r="K97" s="17"/>
      <c r="L97" s="17"/>
      <c r="M97" s="17"/>
    </row>
    <row r="98" spans="3:13">
      <c r="C98"/>
      <c r="D98" s="1"/>
      <c r="F98" s="1"/>
      <c r="G98" s="1"/>
      <c r="H98" s="17"/>
      <c r="I98" s="17"/>
      <c r="J98" s="17"/>
      <c r="K98" s="17"/>
      <c r="L98" s="17"/>
      <c r="M98" s="17"/>
    </row>
    <row r="99" spans="3:13">
      <c r="C99"/>
      <c r="D99" s="1"/>
      <c r="F99" s="1"/>
      <c r="G99" s="1"/>
      <c r="H99" s="17"/>
      <c r="I99" s="17"/>
      <c r="J99" s="17"/>
      <c r="K99" s="17"/>
      <c r="L99" s="17"/>
      <c r="M99" s="17"/>
    </row>
    <row r="100" spans="3:13">
      <c r="C100"/>
      <c r="D100" s="1"/>
      <c r="F100" s="1"/>
      <c r="G100" s="1"/>
      <c r="H100" s="17"/>
      <c r="I100" s="17"/>
      <c r="J100" s="17"/>
      <c r="K100" s="17"/>
      <c r="L100" s="17"/>
      <c r="M100" s="17"/>
    </row>
    <row r="101" spans="3:13">
      <c r="C101"/>
      <c r="D101" s="1"/>
      <c r="F101" s="1"/>
      <c r="G101" s="1"/>
      <c r="H101" s="17"/>
      <c r="I101" s="17"/>
      <c r="J101" s="17"/>
      <c r="K101" s="17"/>
      <c r="L101" s="17"/>
      <c r="M101" s="17"/>
    </row>
    <row r="102" spans="3:13">
      <c r="C102"/>
      <c r="D102" s="1"/>
      <c r="F102" s="1"/>
      <c r="G102" s="1"/>
      <c r="H102" s="17"/>
      <c r="I102" s="17"/>
      <c r="J102" s="17"/>
      <c r="K102" s="17"/>
      <c r="L102" s="17"/>
      <c r="M102" s="17"/>
    </row>
    <row r="103" spans="3:13">
      <c r="C103"/>
      <c r="D103" s="1"/>
      <c r="F103" s="1"/>
      <c r="G103" s="1"/>
      <c r="H103" s="17"/>
      <c r="I103" s="17"/>
      <c r="J103" s="17"/>
      <c r="K103" s="17"/>
      <c r="L103" s="17"/>
      <c r="M103" s="17"/>
    </row>
    <row r="104" spans="3:13">
      <c r="D104" s="1"/>
      <c r="F104" s="1"/>
      <c r="G104" s="1"/>
      <c r="H104" s="17"/>
      <c r="I104" s="17"/>
      <c r="J104" s="17"/>
      <c r="K104" s="17"/>
      <c r="L104" s="17"/>
      <c r="M104" s="17"/>
    </row>
    <row r="105" spans="3:13">
      <c r="D105" s="1"/>
      <c r="F105" s="1"/>
      <c r="G105" s="1"/>
      <c r="H105" s="17"/>
      <c r="I105" s="17"/>
      <c r="J105" s="17"/>
      <c r="K105" s="17"/>
      <c r="L105" s="17"/>
      <c r="M105" s="17"/>
    </row>
    <row r="106" spans="3:13">
      <c r="D106" s="1"/>
      <c r="F106" s="1"/>
      <c r="G106" s="1"/>
      <c r="H106" s="17"/>
      <c r="I106" s="17"/>
      <c r="J106" s="17"/>
      <c r="K106" s="17"/>
      <c r="L106" s="17"/>
      <c r="M106" s="17"/>
    </row>
    <row r="107" spans="3:13">
      <c r="D107" s="1"/>
      <c r="F107" s="1"/>
      <c r="G107" s="1"/>
      <c r="H107" s="17"/>
      <c r="I107" s="17"/>
      <c r="J107" s="17"/>
      <c r="K107" s="17"/>
      <c r="L107" s="17"/>
      <c r="M107" s="17"/>
    </row>
    <row r="108" spans="3:13">
      <c r="D108" s="1"/>
      <c r="F108" s="1"/>
      <c r="G108" s="1"/>
      <c r="H108" s="17"/>
      <c r="I108" s="17"/>
      <c r="J108" s="17"/>
      <c r="K108" s="17"/>
      <c r="L108" s="17"/>
      <c r="M108" s="17"/>
    </row>
    <row r="109" spans="3:13">
      <c r="D109" s="1"/>
      <c r="F109" s="1"/>
      <c r="G109" s="1"/>
      <c r="H109" s="17"/>
      <c r="I109" s="17"/>
      <c r="J109" s="17"/>
      <c r="K109" s="17"/>
      <c r="L109" s="17"/>
      <c r="M109" s="17"/>
    </row>
    <row r="110" spans="3:13">
      <c r="D110" s="1"/>
      <c r="F110" s="1"/>
      <c r="G110" s="1"/>
      <c r="H110" s="17"/>
      <c r="I110" s="17"/>
      <c r="J110" s="17"/>
      <c r="K110" s="17"/>
      <c r="L110" s="17"/>
      <c r="M110" s="17"/>
    </row>
    <row r="111" spans="3:13">
      <c r="D111" s="1"/>
      <c r="F111" s="1"/>
      <c r="G111" s="1"/>
      <c r="H111" s="17"/>
      <c r="I111" s="17"/>
      <c r="J111" s="17"/>
      <c r="K111" s="17"/>
      <c r="L111" s="17"/>
      <c r="M111" s="17"/>
    </row>
    <row r="112" spans="3:13">
      <c r="D112" s="1"/>
      <c r="F112" s="1"/>
      <c r="G112" s="1"/>
      <c r="H112" s="17"/>
      <c r="I112" s="17"/>
      <c r="J112" s="17"/>
      <c r="K112" s="17"/>
      <c r="L112" s="17"/>
      <c r="M112" s="17"/>
    </row>
    <row r="113" spans="4:11">
      <c r="D113" s="1"/>
      <c r="E113" s="1"/>
      <c r="F113" s="17"/>
      <c r="G113" s="17"/>
      <c r="H113" s="17"/>
      <c r="I113" s="17"/>
      <c r="J113" s="17"/>
      <c r="K113" s="17"/>
    </row>
  </sheetData>
  <mergeCells count="38">
    <mergeCell ref="A64:A72"/>
    <mergeCell ref="C64:C72"/>
    <mergeCell ref="A74:A90"/>
    <mergeCell ref="C74:C90"/>
    <mergeCell ref="C92:M92"/>
    <mergeCell ref="C41:C43"/>
    <mergeCell ref="A45:A62"/>
    <mergeCell ref="C45:C53"/>
    <mergeCell ref="H45:H52"/>
    <mergeCell ref="C54:C62"/>
    <mergeCell ref="H54:H62"/>
    <mergeCell ref="A20:A43"/>
    <mergeCell ref="C20:C28"/>
    <mergeCell ref="D20:F22"/>
    <mergeCell ref="H20:H22"/>
    <mergeCell ref="D23:F25"/>
    <mergeCell ref="H23:H25"/>
    <mergeCell ref="D26:F28"/>
    <mergeCell ref="H26:H28"/>
    <mergeCell ref="C29:C31"/>
    <mergeCell ref="C32:C40"/>
    <mergeCell ref="D32:F34"/>
    <mergeCell ref="H32:H34"/>
    <mergeCell ref="D35:F37"/>
    <mergeCell ref="H35:H37"/>
    <mergeCell ref="D38:F40"/>
    <mergeCell ref="H38:H40"/>
    <mergeCell ref="C1:M1"/>
    <mergeCell ref="C3:G3"/>
    <mergeCell ref="A7:A18"/>
    <mergeCell ref="C7:C15"/>
    <mergeCell ref="D7:F9"/>
    <mergeCell ref="H7:H9"/>
    <mergeCell ref="D10:F12"/>
    <mergeCell ref="H10:H12"/>
    <mergeCell ref="D13:F15"/>
    <mergeCell ref="H13:H15"/>
    <mergeCell ref="C16:C18"/>
  </mergeCells>
  <pageMargins left="0.7" right="0.7" top="0.75" bottom="0.75" header="0.3" footer="0.3"/>
  <pageSetup scale="4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[2]TechnicalDoc_Variables!#REF!</xm:f>
          </x14:formula1>
          <xm:sqref>G44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50"/>
  <sheetViews>
    <sheetView zoomScale="75" zoomScaleNormal="75" workbookViewId="0">
      <selection activeCell="O31" sqref="O31"/>
    </sheetView>
  </sheetViews>
  <sheetFormatPr defaultRowHeight="12.75"/>
  <cols>
    <col min="1" max="1" width="6" style="5" customWidth="1"/>
    <col min="2" max="2" width="18" style="15" bestFit="1" customWidth="1"/>
    <col min="3" max="3" width="15.7109375" customWidth="1"/>
    <col min="4" max="4" width="19" customWidth="1"/>
    <col min="5" max="5" width="19" bestFit="1" customWidth="1"/>
    <col min="6" max="6" width="17.85546875" customWidth="1"/>
    <col min="7" max="7" width="13.28515625" bestFit="1" customWidth="1"/>
    <col min="8" max="12" width="12.5703125" customWidth="1"/>
  </cols>
  <sheetData>
    <row r="1" spans="1:13" ht="24" customHeight="1">
      <c r="A1" s="33"/>
      <c r="B1" s="161" t="s">
        <v>89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"/>
    </row>
    <row r="2" spans="1:13" ht="9.75" customHeight="1">
      <c r="A2" s="33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"/>
    </row>
    <row r="3" spans="1:13" ht="38.25" customHeight="1">
      <c r="A3" s="33"/>
      <c r="B3" s="178" t="s">
        <v>40</v>
      </c>
      <c r="C3" s="179"/>
      <c r="D3" s="179"/>
      <c r="E3" s="179"/>
      <c r="F3" s="180"/>
      <c r="G3" s="119" t="s">
        <v>84</v>
      </c>
      <c r="H3" s="105" t="s">
        <v>59</v>
      </c>
      <c r="I3" s="105" t="s">
        <v>60</v>
      </c>
      <c r="J3" s="105" t="s">
        <v>61</v>
      </c>
      <c r="K3" s="105" t="s">
        <v>62</v>
      </c>
      <c r="L3" s="105" t="s">
        <v>63</v>
      </c>
      <c r="M3" s="121"/>
    </row>
    <row r="4" spans="1:13" ht="7.5" customHeight="1" thickBot="1">
      <c r="A4" s="33"/>
      <c r="B4" s="35"/>
      <c r="C4" s="36"/>
      <c r="D4" s="36"/>
      <c r="E4" s="36"/>
      <c r="F4" s="36"/>
      <c r="G4" s="36"/>
      <c r="H4" s="36"/>
      <c r="I4" s="36"/>
      <c r="J4" s="36"/>
      <c r="K4" s="36"/>
      <c r="L4" s="37"/>
      <c r="M4" s="121"/>
    </row>
    <row r="5" spans="1:13" ht="26.25" thickBot="1">
      <c r="A5" s="33"/>
      <c r="B5" s="130" t="s">
        <v>25</v>
      </c>
      <c r="C5" s="131" t="s">
        <v>14</v>
      </c>
      <c r="D5" s="132" t="s">
        <v>11</v>
      </c>
      <c r="E5" s="132" t="s">
        <v>12</v>
      </c>
      <c r="F5" s="132" t="s">
        <v>13</v>
      </c>
      <c r="G5" s="36"/>
      <c r="H5" s="36"/>
      <c r="I5" s="36"/>
      <c r="J5" s="36"/>
      <c r="K5" s="36"/>
      <c r="L5" s="37"/>
      <c r="M5" s="121"/>
    </row>
    <row r="6" spans="1:13" ht="6" customHeight="1">
      <c r="A6" s="33"/>
      <c r="B6" s="35"/>
      <c r="C6" s="34"/>
      <c r="D6" s="34"/>
      <c r="E6" s="34"/>
      <c r="F6" s="34"/>
      <c r="G6" s="36"/>
      <c r="H6" s="36"/>
      <c r="I6" s="36"/>
      <c r="J6" s="36"/>
      <c r="K6" s="36"/>
      <c r="L6" s="37"/>
      <c r="M6" s="121"/>
    </row>
    <row r="7" spans="1:13">
      <c r="B7" s="35"/>
      <c r="C7" s="36"/>
      <c r="D7" s="181" t="s">
        <v>83</v>
      </c>
      <c r="E7" s="182"/>
      <c r="F7" s="183"/>
      <c r="G7" s="36"/>
      <c r="H7" s="36"/>
      <c r="I7" s="36"/>
      <c r="J7" s="36"/>
      <c r="K7" s="36"/>
      <c r="L7" s="37"/>
      <c r="M7" s="121"/>
    </row>
    <row r="8" spans="1:13">
      <c r="B8" s="35"/>
      <c r="C8" s="36"/>
      <c r="D8" s="184" t="s">
        <v>16</v>
      </c>
      <c r="E8" s="26" t="s">
        <v>6</v>
      </c>
      <c r="F8" s="27">
        <v>10</v>
      </c>
      <c r="G8" s="74"/>
      <c r="H8" s="75"/>
      <c r="I8" s="75"/>
      <c r="J8" s="75"/>
      <c r="K8" s="75"/>
      <c r="L8" s="75"/>
      <c r="M8" s="121"/>
    </row>
    <row r="9" spans="1:13">
      <c r="B9" s="35"/>
      <c r="C9" s="36"/>
      <c r="D9" s="185"/>
      <c r="E9" s="28" t="s">
        <v>6</v>
      </c>
      <c r="F9" s="29">
        <v>25</v>
      </c>
      <c r="G9" s="118"/>
      <c r="H9" s="104"/>
      <c r="I9" s="104"/>
      <c r="J9" s="104"/>
      <c r="K9" s="104"/>
      <c r="L9" s="104"/>
      <c r="M9" s="121"/>
    </row>
    <row r="10" spans="1:13">
      <c r="B10" s="35"/>
      <c r="C10" s="36"/>
      <c r="D10" s="185"/>
      <c r="E10" s="28" t="s">
        <v>6</v>
      </c>
      <c r="F10" s="29">
        <v>50</v>
      </c>
      <c r="G10" s="118"/>
      <c r="H10" s="104"/>
      <c r="I10" s="104"/>
      <c r="J10" s="104"/>
      <c r="K10" s="104"/>
      <c r="L10" s="104"/>
      <c r="M10" s="121"/>
    </row>
    <row r="11" spans="1:13">
      <c r="B11" s="35"/>
      <c r="C11" s="36"/>
      <c r="D11" s="185"/>
      <c r="E11" s="28" t="s">
        <v>6</v>
      </c>
      <c r="F11" s="29">
        <v>75</v>
      </c>
      <c r="G11" s="118"/>
      <c r="H11" s="104"/>
      <c r="I11" s="104"/>
      <c r="J11" s="104"/>
      <c r="K11" s="104"/>
      <c r="L11" s="104"/>
      <c r="M11" s="121"/>
    </row>
    <row r="12" spans="1:13">
      <c r="B12" s="35"/>
      <c r="C12" s="36"/>
      <c r="D12" s="186"/>
      <c r="E12" s="30" t="s">
        <v>6</v>
      </c>
      <c r="F12" s="31">
        <v>90</v>
      </c>
      <c r="G12" s="76"/>
      <c r="H12" s="77"/>
      <c r="I12" s="77"/>
      <c r="J12" s="77"/>
      <c r="K12" s="77"/>
      <c r="L12" s="77"/>
      <c r="M12" s="121"/>
    </row>
    <row r="13" spans="1:13">
      <c r="B13" s="35"/>
      <c r="C13" s="36"/>
      <c r="D13" s="120"/>
      <c r="E13" s="36"/>
      <c r="F13" s="36"/>
      <c r="G13" s="133"/>
      <c r="H13" s="133"/>
      <c r="I13" s="133"/>
      <c r="J13" s="133"/>
      <c r="K13" s="133"/>
      <c r="L13" s="134"/>
      <c r="M13" s="121"/>
    </row>
    <row r="14" spans="1:13">
      <c r="B14" s="35"/>
      <c r="C14" s="36"/>
      <c r="D14" s="157" t="s">
        <v>17</v>
      </c>
      <c r="E14" s="23" t="s">
        <v>21</v>
      </c>
      <c r="F14" s="19"/>
      <c r="G14" s="78"/>
      <c r="H14" s="78"/>
      <c r="I14" s="78"/>
      <c r="J14" s="78"/>
      <c r="K14" s="78"/>
      <c r="L14" s="78"/>
      <c r="M14" s="121"/>
    </row>
    <row r="15" spans="1:13">
      <c r="B15" s="35"/>
      <c r="C15" s="36"/>
      <c r="D15" s="158"/>
      <c r="E15" s="23" t="s">
        <v>20</v>
      </c>
      <c r="F15" s="20"/>
      <c r="G15" s="104"/>
      <c r="H15" s="104"/>
      <c r="I15" s="104"/>
      <c r="J15" s="104"/>
      <c r="K15" s="104"/>
      <c r="L15" s="104"/>
      <c r="M15" s="121"/>
    </row>
    <row r="16" spans="1:13">
      <c r="B16" s="35"/>
      <c r="C16" s="36"/>
      <c r="D16" s="158"/>
      <c r="E16" s="23" t="s">
        <v>19</v>
      </c>
      <c r="F16" s="21"/>
      <c r="G16" s="104"/>
      <c r="H16" s="104"/>
      <c r="I16" s="104"/>
      <c r="J16" s="104"/>
      <c r="K16" s="104"/>
      <c r="L16" s="104"/>
      <c r="M16" s="121"/>
    </row>
    <row r="17" spans="2:13">
      <c r="B17" s="35"/>
      <c r="C17" s="36"/>
      <c r="D17" s="158"/>
      <c r="E17" s="18" t="s">
        <v>18</v>
      </c>
      <c r="F17" s="22"/>
      <c r="G17" s="104"/>
      <c r="H17" s="104"/>
      <c r="I17" s="104"/>
      <c r="J17" s="104"/>
      <c r="K17" s="104"/>
      <c r="L17" s="104"/>
      <c r="M17" s="121"/>
    </row>
    <row r="18" spans="2:13">
      <c r="B18" s="35"/>
      <c r="C18" s="36"/>
      <c r="D18" s="158"/>
      <c r="E18" s="23" t="s">
        <v>22</v>
      </c>
      <c r="F18" s="123"/>
      <c r="G18" s="104"/>
      <c r="H18" s="104"/>
      <c r="I18" s="104"/>
      <c r="J18" s="104"/>
      <c r="K18" s="104"/>
      <c r="L18" s="104"/>
      <c r="M18" s="121"/>
    </row>
    <row r="19" spans="2:13">
      <c r="B19" s="35"/>
      <c r="C19" s="36"/>
      <c r="D19" s="158"/>
      <c r="E19" s="23" t="s">
        <v>23</v>
      </c>
      <c r="F19" s="124"/>
      <c r="G19" s="104"/>
      <c r="H19" s="104"/>
      <c r="I19" s="104"/>
      <c r="J19" s="104"/>
      <c r="K19" s="104"/>
      <c r="L19" s="104"/>
      <c r="M19" s="121"/>
    </row>
    <row r="20" spans="2:13">
      <c r="B20" s="35"/>
      <c r="C20" s="36"/>
      <c r="D20" s="159"/>
      <c r="E20" s="24" t="s">
        <v>24</v>
      </c>
      <c r="F20" s="125"/>
      <c r="G20" s="79"/>
      <c r="H20" s="79"/>
      <c r="I20" s="79"/>
      <c r="J20" s="79"/>
      <c r="K20" s="79"/>
      <c r="L20" s="79"/>
      <c r="M20" s="121"/>
    </row>
    <row r="21" spans="2:13"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7"/>
      <c r="M21" s="121"/>
    </row>
    <row r="22" spans="2:13">
      <c r="B22" s="35"/>
      <c r="C22" s="36"/>
      <c r="D22" s="181" t="s">
        <v>35</v>
      </c>
      <c r="E22" s="182"/>
      <c r="F22" s="183"/>
      <c r="G22" s="36"/>
      <c r="H22" s="36"/>
      <c r="I22" s="36"/>
      <c r="J22" s="36"/>
      <c r="K22" s="36"/>
      <c r="L22" s="37"/>
      <c r="M22" s="121"/>
    </row>
    <row r="23" spans="2:13">
      <c r="B23" s="35"/>
      <c r="C23" s="36"/>
      <c r="D23" s="184" t="s">
        <v>16</v>
      </c>
      <c r="E23" s="26" t="s">
        <v>6</v>
      </c>
      <c r="F23" s="27">
        <v>10</v>
      </c>
      <c r="G23" s="74"/>
      <c r="H23" s="75"/>
      <c r="I23" s="75"/>
      <c r="J23" s="75"/>
      <c r="K23" s="75"/>
      <c r="L23" s="75"/>
      <c r="M23" s="121"/>
    </row>
    <row r="24" spans="2:13">
      <c r="B24" s="35"/>
      <c r="C24" s="36"/>
      <c r="D24" s="185"/>
      <c r="E24" s="28" t="s">
        <v>6</v>
      </c>
      <c r="F24" s="29">
        <v>25</v>
      </c>
      <c r="G24" s="118"/>
      <c r="H24" s="104"/>
      <c r="I24" s="104"/>
      <c r="J24" s="104"/>
      <c r="K24" s="104"/>
      <c r="L24" s="104"/>
      <c r="M24" s="121"/>
    </row>
    <row r="25" spans="2:13">
      <c r="B25" s="35"/>
      <c r="C25" s="36"/>
      <c r="D25" s="185"/>
      <c r="E25" s="28" t="s">
        <v>6</v>
      </c>
      <c r="F25" s="29">
        <v>50</v>
      </c>
      <c r="G25" s="118"/>
      <c r="H25" s="104"/>
      <c r="I25" s="104"/>
      <c r="J25" s="104"/>
      <c r="K25" s="104"/>
      <c r="L25" s="104"/>
      <c r="M25" s="121"/>
    </row>
    <row r="26" spans="2:13">
      <c r="B26" s="35"/>
      <c r="C26" s="36"/>
      <c r="D26" s="185"/>
      <c r="E26" s="28" t="s">
        <v>6</v>
      </c>
      <c r="F26" s="29">
        <v>75</v>
      </c>
      <c r="G26" s="118"/>
      <c r="H26" s="104"/>
      <c r="I26" s="104"/>
      <c r="J26" s="104"/>
      <c r="K26" s="104"/>
      <c r="L26" s="104"/>
      <c r="M26" s="121"/>
    </row>
    <row r="27" spans="2:13">
      <c r="B27" s="35"/>
      <c r="C27" s="36"/>
      <c r="D27" s="186"/>
      <c r="E27" s="30" t="s">
        <v>6</v>
      </c>
      <c r="F27" s="31">
        <v>90</v>
      </c>
      <c r="G27" s="76"/>
      <c r="H27" s="77"/>
      <c r="I27" s="77"/>
      <c r="J27" s="77"/>
      <c r="K27" s="77"/>
      <c r="L27" s="77"/>
      <c r="M27" s="121"/>
    </row>
    <row r="28" spans="2:13">
      <c r="B28" s="35"/>
      <c r="C28" s="36"/>
      <c r="D28" s="120"/>
      <c r="E28" s="36"/>
      <c r="F28" s="36"/>
      <c r="G28" s="133"/>
      <c r="H28" s="133"/>
      <c r="I28" s="133"/>
      <c r="J28" s="133"/>
      <c r="K28" s="133"/>
      <c r="L28" s="134"/>
      <c r="M28" s="121"/>
    </row>
    <row r="29" spans="2:13">
      <c r="B29" s="35"/>
      <c r="C29" s="36"/>
      <c r="D29" s="157" t="s">
        <v>17</v>
      </c>
      <c r="E29" s="23" t="s">
        <v>21</v>
      </c>
      <c r="F29" s="19"/>
      <c r="G29" s="78"/>
      <c r="H29" s="78"/>
      <c r="I29" s="78"/>
      <c r="J29" s="78"/>
      <c r="K29" s="78"/>
      <c r="L29" s="78"/>
      <c r="M29" s="121"/>
    </row>
    <row r="30" spans="2:13">
      <c r="B30" s="35"/>
      <c r="C30" s="36"/>
      <c r="D30" s="158"/>
      <c r="E30" s="23" t="s">
        <v>20</v>
      </c>
      <c r="F30" s="20"/>
      <c r="G30" s="104"/>
      <c r="H30" s="104"/>
      <c r="I30" s="104"/>
      <c r="J30" s="104"/>
      <c r="K30" s="104"/>
      <c r="L30" s="104"/>
      <c r="M30" s="121"/>
    </row>
    <row r="31" spans="2:13">
      <c r="B31" s="35"/>
      <c r="C31" s="36"/>
      <c r="D31" s="158"/>
      <c r="E31" s="23" t="s">
        <v>19</v>
      </c>
      <c r="F31" s="21"/>
      <c r="G31" s="104"/>
      <c r="H31" s="104"/>
      <c r="I31" s="104"/>
      <c r="J31" s="104"/>
      <c r="K31" s="104"/>
      <c r="L31" s="104"/>
      <c r="M31" s="121"/>
    </row>
    <row r="32" spans="2:13">
      <c r="B32" s="35"/>
      <c r="C32" s="36"/>
      <c r="D32" s="158"/>
      <c r="E32" s="18" t="s">
        <v>18</v>
      </c>
      <c r="F32" s="22"/>
      <c r="G32" s="104"/>
      <c r="H32" s="104"/>
      <c r="I32" s="104"/>
      <c r="J32" s="104"/>
      <c r="K32" s="104"/>
      <c r="L32" s="104"/>
      <c r="M32" s="121"/>
    </row>
    <row r="33" spans="2:13">
      <c r="B33" s="35"/>
      <c r="C33" s="36"/>
      <c r="D33" s="158"/>
      <c r="E33" s="23" t="s">
        <v>22</v>
      </c>
      <c r="F33" s="123"/>
      <c r="G33" s="104"/>
      <c r="H33" s="104"/>
      <c r="I33" s="104"/>
      <c r="J33" s="104"/>
      <c r="K33" s="104"/>
      <c r="L33" s="104"/>
      <c r="M33" s="121"/>
    </row>
    <row r="34" spans="2:13">
      <c r="B34" s="35"/>
      <c r="C34" s="36"/>
      <c r="D34" s="158"/>
      <c r="E34" s="23" t="s">
        <v>23</v>
      </c>
      <c r="F34" s="124"/>
      <c r="G34" s="104"/>
      <c r="H34" s="104"/>
      <c r="I34" s="104"/>
      <c r="J34" s="104"/>
      <c r="K34" s="104"/>
      <c r="L34" s="104"/>
      <c r="M34" s="121"/>
    </row>
    <row r="35" spans="2:13">
      <c r="B35" s="35"/>
      <c r="C35" s="36"/>
      <c r="D35" s="159"/>
      <c r="E35" s="24" t="s">
        <v>24</v>
      </c>
      <c r="F35" s="125"/>
      <c r="G35" s="79"/>
      <c r="H35" s="79"/>
      <c r="I35" s="79"/>
      <c r="J35" s="79"/>
      <c r="K35" s="79"/>
      <c r="L35" s="79"/>
      <c r="M35" s="121"/>
    </row>
    <row r="36" spans="2:13"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7"/>
      <c r="M36" s="121"/>
    </row>
    <row r="37" spans="2:13">
      <c r="B37" s="35"/>
      <c r="C37" s="36"/>
      <c r="D37" s="181" t="s">
        <v>36</v>
      </c>
      <c r="E37" s="182"/>
      <c r="F37" s="183"/>
      <c r="G37" s="36"/>
      <c r="H37" s="36"/>
      <c r="I37" s="36"/>
      <c r="J37" s="36"/>
      <c r="K37" s="36"/>
      <c r="L37" s="37"/>
      <c r="M37" s="121"/>
    </row>
    <row r="38" spans="2:13">
      <c r="B38" s="35"/>
      <c r="C38" s="36"/>
      <c r="D38" s="184" t="s">
        <v>16</v>
      </c>
      <c r="E38" s="26" t="s">
        <v>6</v>
      </c>
      <c r="F38" s="27">
        <v>10</v>
      </c>
      <c r="G38" s="74"/>
      <c r="H38" s="75"/>
      <c r="I38" s="75"/>
      <c r="J38" s="75"/>
      <c r="K38" s="75"/>
      <c r="L38" s="75"/>
      <c r="M38" s="121"/>
    </row>
    <row r="39" spans="2:13">
      <c r="B39" s="35"/>
      <c r="C39" s="36"/>
      <c r="D39" s="185"/>
      <c r="E39" s="28" t="s">
        <v>6</v>
      </c>
      <c r="F39" s="29">
        <v>25</v>
      </c>
      <c r="G39" s="118"/>
      <c r="H39" s="104"/>
      <c r="I39" s="104"/>
      <c r="J39" s="104"/>
      <c r="K39" s="104"/>
      <c r="L39" s="104"/>
      <c r="M39" s="121"/>
    </row>
    <row r="40" spans="2:13">
      <c r="B40" s="35"/>
      <c r="C40" s="36"/>
      <c r="D40" s="185"/>
      <c r="E40" s="28" t="s">
        <v>6</v>
      </c>
      <c r="F40" s="29">
        <v>50</v>
      </c>
      <c r="G40" s="118"/>
      <c r="H40" s="104"/>
      <c r="I40" s="104"/>
      <c r="J40" s="104"/>
      <c r="K40" s="104"/>
      <c r="L40" s="104"/>
      <c r="M40" s="121"/>
    </row>
    <row r="41" spans="2:13">
      <c r="B41" s="35"/>
      <c r="C41" s="36"/>
      <c r="D41" s="185"/>
      <c r="E41" s="28" t="s">
        <v>6</v>
      </c>
      <c r="F41" s="29">
        <v>75</v>
      </c>
      <c r="G41" s="118"/>
      <c r="H41" s="104"/>
      <c r="I41" s="104"/>
      <c r="J41" s="104"/>
      <c r="K41" s="104"/>
      <c r="L41" s="104"/>
      <c r="M41" s="121"/>
    </row>
    <row r="42" spans="2:13">
      <c r="B42" s="35"/>
      <c r="C42" s="36"/>
      <c r="D42" s="186"/>
      <c r="E42" s="30" t="s">
        <v>6</v>
      </c>
      <c r="F42" s="31">
        <v>90</v>
      </c>
      <c r="G42" s="76"/>
      <c r="H42" s="77"/>
      <c r="I42" s="77"/>
      <c r="J42" s="77"/>
      <c r="K42" s="77"/>
      <c r="L42" s="77"/>
      <c r="M42" s="121"/>
    </row>
    <row r="43" spans="2:13">
      <c r="B43" s="35"/>
      <c r="C43" s="36"/>
      <c r="D43" s="120"/>
      <c r="E43" s="36"/>
      <c r="F43" s="36"/>
      <c r="G43" s="133"/>
      <c r="H43" s="133"/>
      <c r="I43" s="133"/>
      <c r="J43" s="133"/>
      <c r="K43" s="133"/>
      <c r="L43" s="134"/>
      <c r="M43" s="121"/>
    </row>
    <row r="44" spans="2:13">
      <c r="B44" s="35"/>
      <c r="C44" s="36"/>
      <c r="D44" s="157" t="s">
        <v>17</v>
      </c>
      <c r="E44" s="23" t="s">
        <v>21</v>
      </c>
      <c r="F44" s="19"/>
      <c r="G44" s="78"/>
      <c r="H44" s="78"/>
      <c r="I44" s="78"/>
      <c r="J44" s="78"/>
      <c r="K44" s="78"/>
      <c r="L44" s="78"/>
      <c r="M44" s="121"/>
    </row>
    <row r="45" spans="2:13">
      <c r="B45" s="35"/>
      <c r="C45" s="36"/>
      <c r="D45" s="158"/>
      <c r="E45" s="23" t="s">
        <v>20</v>
      </c>
      <c r="F45" s="20"/>
      <c r="G45" s="104"/>
      <c r="H45" s="104"/>
      <c r="I45" s="104"/>
      <c r="J45" s="104"/>
      <c r="K45" s="104"/>
      <c r="L45" s="104"/>
      <c r="M45" s="121"/>
    </row>
    <row r="46" spans="2:13">
      <c r="B46" s="35"/>
      <c r="C46" s="36"/>
      <c r="D46" s="158"/>
      <c r="E46" s="23" t="s">
        <v>19</v>
      </c>
      <c r="F46" s="21"/>
      <c r="G46" s="104"/>
      <c r="H46" s="104"/>
      <c r="I46" s="104"/>
      <c r="J46" s="104"/>
      <c r="K46" s="104"/>
      <c r="L46" s="104"/>
      <c r="M46" s="121"/>
    </row>
    <row r="47" spans="2:13">
      <c r="B47" s="35"/>
      <c r="C47" s="36"/>
      <c r="D47" s="158"/>
      <c r="E47" s="18" t="s">
        <v>18</v>
      </c>
      <c r="F47" s="22"/>
      <c r="G47" s="104"/>
      <c r="H47" s="104"/>
      <c r="I47" s="104"/>
      <c r="J47" s="104"/>
      <c r="K47" s="104"/>
      <c r="L47" s="104"/>
      <c r="M47" s="121"/>
    </row>
    <row r="48" spans="2:13">
      <c r="B48" s="35"/>
      <c r="C48" s="36"/>
      <c r="D48" s="158"/>
      <c r="E48" s="23" t="s">
        <v>22</v>
      </c>
      <c r="F48" s="123"/>
      <c r="G48" s="104"/>
      <c r="H48" s="104"/>
      <c r="I48" s="104"/>
      <c r="J48" s="104"/>
      <c r="K48" s="104"/>
      <c r="L48" s="104"/>
      <c r="M48" s="121"/>
    </row>
    <row r="49" spans="2:13">
      <c r="B49" s="35"/>
      <c r="C49" s="36"/>
      <c r="D49" s="158"/>
      <c r="E49" s="23" t="s">
        <v>23</v>
      </c>
      <c r="F49" s="124"/>
      <c r="G49" s="104"/>
      <c r="H49" s="104"/>
      <c r="I49" s="104"/>
      <c r="J49" s="104"/>
      <c r="K49" s="104"/>
      <c r="L49" s="104"/>
      <c r="M49" s="121"/>
    </row>
    <row r="50" spans="2:13">
      <c r="B50" s="122"/>
      <c r="C50" s="82"/>
      <c r="D50" s="159"/>
      <c r="E50" s="24" t="s">
        <v>24</v>
      </c>
      <c r="F50" s="125"/>
      <c r="G50" s="79"/>
      <c r="H50" s="79"/>
      <c r="I50" s="79"/>
      <c r="J50" s="79"/>
      <c r="K50" s="79"/>
      <c r="L50" s="79"/>
      <c r="M50" s="121"/>
    </row>
  </sheetData>
  <customSheetViews>
    <customSheetView guid="{5F3067FC-EA90-464F-A007-6F7D291D592E}" scale="75" fitToPage="1" topLeftCell="A106">
      <selection activeCell="G130" sqref="G130:G136"/>
      <pageMargins left="0.7" right="0.7" top="0.75" bottom="0.75" header="0.3" footer="0.3"/>
      <pageSetup scale="37" orientation="portrait" r:id="rId1"/>
    </customSheetView>
  </customSheetViews>
  <mergeCells count="11">
    <mergeCell ref="B1:L1"/>
    <mergeCell ref="B3:F3"/>
    <mergeCell ref="D37:F37"/>
    <mergeCell ref="D38:D42"/>
    <mergeCell ref="D44:D50"/>
    <mergeCell ref="D7:F7"/>
    <mergeCell ref="D8:D12"/>
    <mergeCell ref="D14:D20"/>
    <mergeCell ref="D22:F22"/>
    <mergeCell ref="D23:D27"/>
    <mergeCell ref="D29:D35"/>
  </mergeCells>
  <pageMargins left="0.7" right="0.7" top="0.75" bottom="0.75" header="0.3" footer="0.3"/>
  <pageSetup scale="37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Contents</vt:lpstr>
      <vt:lpstr>Figure 9_Template</vt:lpstr>
      <vt:lpstr>Figure 10_Template</vt:lpstr>
      <vt:lpstr>Figure 11_Template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ajobst</dc:creator>
  <cp:lastModifiedBy>Li Lian Ong</cp:lastModifiedBy>
  <cp:lastPrinted>2011-03-08T20:15:07Z</cp:lastPrinted>
  <dcterms:created xsi:type="dcterms:W3CDTF">2011-01-19T18:21:13Z</dcterms:created>
  <dcterms:modified xsi:type="dcterms:W3CDTF">2013-03-05T16:19:11Z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